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C - SANTA CATARINA/UNI - BLUMENAU - SC/2026/SICLG/Anexos principais/"/>
    </mc:Choice>
  </mc:AlternateContent>
  <xr:revisionPtr revIDLastSave="155" documentId="8_{CDB1EDA9-5900-4B0A-8500-2C0F25A3A0A1}" xr6:coauthVersionLast="47" xr6:coauthVersionMax="47" xr10:uidLastSave="{C099E162-8AEA-4371-A909-CDF7B8FF2F33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10" l="1"/>
  <c r="T32" i="10" s="1"/>
  <c r="J30" i="9"/>
  <c r="J26" i="9"/>
  <c r="J32" i="9"/>
  <c r="F26" i="9" l="1"/>
  <c r="F47" i="9"/>
  <c r="H46" i="9"/>
  <c r="H47" i="9" s="1"/>
  <c r="Y45" i="10" l="1"/>
  <c r="Y44" i="10"/>
  <c r="W33" i="10"/>
  <c r="O33" i="10"/>
  <c r="G33" i="10"/>
  <c r="F33" i="10"/>
  <c r="Y32" i="10"/>
  <c r="P32" i="10"/>
  <c r="Q32" i="10" s="1"/>
  <c r="I32" i="10"/>
  <c r="Y31" i="10"/>
  <c r="P31" i="10"/>
  <c r="Q31" i="10" s="1"/>
  <c r="L31" i="10"/>
  <c r="T31" i="10" s="1"/>
  <c r="I31" i="10"/>
  <c r="Y46" i="10" l="1"/>
  <c r="Y33" i="10"/>
  <c r="Y40" i="10" s="1"/>
  <c r="I33" i="10"/>
  <c r="Y37" i="10" s="1"/>
  <c r="Q33" i="10"/>
  <c r="Y39" i="10" s="1"/>
  <c r="Y41" i="10" l="1"/>
  <c r="Y49" i="10" s="1"/>
  <c r="Y50" i="10" s="1"/>
  <c r="L16" i="11" s="1"/>
  <c r="H32" i="9"/>
  <c r="J42" i="9"/>
  <c r="J41" i="9"/>
  <c r="J40" i="9"/>
  <c r="J36" i="9"/>
  <c r="J35" i="9"/>
  <c r="J34" i="9"/>
  <c r="J33" i="9"/>
  <c r="J31" i="9"/>
  <c r="F43" i="9"/>
  <c r="H42" i="9"/>
  <c r="H41" i="9"/>
  <c r="H40" i="9"/>
  <c r="F37" i="9"/>
  <c r="H36" i="9"/>
  <c r="H35" i="9"/>
  <c r="H34" i="9"/>
  <c r="H33" i="9"/>
  <c r="H31" i="9"/>
  <c r="H30" i="9"/>
  <c r="F27" i="9"/>
  <c r="H26" i="9"/>
  <c r="H27" i="9" l="1"/>
  <c r="L61" i="9" s="1"/>
  <c r="H37" i="9"/>
  <c r="H43" i="9"/>
  <c r="H50" i="9"/>
  <c r="L65" i="9" s="1"/>
  <c r="H51" i="9"/>
  <c r="L66" i="9" s="1"/>
  <c r="F52" i="9"/>
  <c r="H56" i="9"/>
  <c r="F57" i="9"/>
  <c r="L74" i="9"/>
  <c r="L75" i="9"/>
  <c r="L73" i="9"/>
  <c r="F2" i="8"/>
  <c r="L63" i="9" l="1"/>
  <c r="H57" i="9"/>
  <c r="L69" i="9" s="1"/>
  <c r="H52" i="9"/>
  <c r="L76" i="9"/>
  <c r="F2" i="2"/>
  <c r="D6" i="11" l="1"/>
  <c r="D7" i="11"/>
  <c r="D8" i="11"/>
  <c r="D9" i="11"/>
  <c r="D10" i="11"/>
  <c r="D5" i="11"/>
  <c r="L67" i="9" l="1"/>
  <c r="L70" i="9" l="1"/>
  <c r="L81" i="9" s="1"/>
  <c r="L79" i="9"/>
  <c r="L80" i="9" s="1"/>
  <c r="L82" i="9" l="1"/>
  <c r="L15" i="11" s="1"/>
  <c r="L17" i="11" s="1"/>
</calcChain>
</file>

<file path=xl/sharedStrings.xml><?xml version="1.0" encoding="utf-8"?>
<sst xmlns="http://schemas.openxmlformats.org/spreadsheetml/2006/main" count="536" uniqueCount="202">
  <si>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</si>
  <si>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</si>
  <si>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</si>
  <si>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</si>
  <si>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</si>
  <si>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</si>
  <si>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</si>
  <si>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</si>
  <si>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</si>
  <si>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</si>
  <si>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</si>
  <si>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</si>
  <si>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</si>
  <si>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</si>
  <si>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</si>
  <si>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</si>
  <si>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</si>
  <si>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</si>
  <si>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</si>
  <si>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</si>
  <si>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</si>
  <si>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</si>
  <si>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</si>
  <si>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</si>
  <si>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</si>
  <si>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</si>
  <si>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</si>
  <si>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</si>
  <si>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</si>
  <si>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</si>
  <si>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</si>
  <si>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</si>
  <si>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</si>
  <si>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</si>
  <si>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</si>
  <si>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</si>
  <si>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</si>
  <si>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</si>
  <si>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</si>
  <si>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</si>
  <si>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</si>
  <si>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</si>
  <si>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</si>
  <si>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</si>
  <si>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</si>
  <si>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</si>
  <si>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</si>
  <si>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</si>
  <si>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</si>
  <si>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</si>
  <si>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</si>
  <si>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</si>
  <si>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</si>
  <si>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</si>
  <si>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</si>
  <si>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</si>
  <si>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</si>
  <si>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</si>
  <si>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</si>
  <si>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</si>
  <si>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</si>
  <si>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</si>
  <si>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</si>
  <si>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</si>
  <si>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</si>
  <si>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</si>
  <si>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</si>
  <si>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</si>
  <si>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</si>
  <si>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</si>
  <si>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</si>
  <si>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</si>
  <si>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</si>
  <si>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</si>
  <si>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</si>
  <si>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</si>
  <si>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</si>
  <si>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</si>
  <si>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</si>
  <si>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</si>
  <si>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</si>
  <si>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</si>
  <si>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</si>
  <si>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</si>
  <si>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</si>
  <si>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</si>
  <si>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</si>
  <si>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</si>
  <si>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</si>
  <si>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</si>
  <si>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</si>
  <si>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</si>
  <si>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</si>
  <si>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</si>
  <si>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</si>
  <si>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</si>
  <si>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</si>
  <si>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</si>
  <si>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</si>
  <si>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</si>
  <si>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</si>
  <si>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</si>
  <si>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</si>
  <si>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</si>
  <si>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</si>
  <si>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</si>
  <si>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</si>
  <si>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</si>
  <si>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</si>
  <si>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</si>
  <si>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</si>
  <si>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</si>
  <si>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</si>
  <si>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</si>
  <si>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</si>
  <si>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</si>
  <si>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</si>
  <si>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</si>
  <si>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</si>
  <si>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</si>
  <si>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</si>
  <si>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</si>
  <si>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</si>
  <si>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</si>
  <si>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</si>
  <si>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</si>
  <si>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SIMPLES</t>
  </si>
  <si>
    <t>MÚLTIPLO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</si>
  <si>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</si>
  <si>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</si>
  <si>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PAE PREFEITURA MUNICIPAL DE BLUMENAU</t>
  </si>
  <si>
    <t>PCA VICTOR KONDER 02</t>
  </si>
  <si>
    <t>CENTRO</t>
  </si>
  <si>
    <t>PCA VICTOR KONDER NR 02</t>
  </si>
  <si>
    <t>BLUMENAU</t>
  </si>
  <si>
    <t>ITEM I (A) - AGÊNCIA - REGIÃO DE BLUMENAU / SC</t>
  </si>
  <si>
    <t>ITEM I (B) - PAE - REGIÃO DE BLUMENAU / SC</t>
  </si>
  <si>
    <t>ITEM I (A e B) - REGIÃO DE BLUMENAU - VALOR GLOBAL PROPOSTA - AGÊNCIA E PAE</t>
  </si>
  <si>
    <t>BLUMENAU - ADICIONAL</t>
  </si>
  <si>
    <t>0412H</t>
  </si>
  <si>
    <t>BLUMENAU, SC</t>
  </si>
  <si>
    <t>BRUSQUE, SC</t>
  </si>
  <si>
    <t>RIO DO SUL, SC</t>
  </si>
  <si>
    <t>TIMBO, SC</t>
  </si>
  <si>
    <t>INDAIAL, SC</t>
  </si>
  <si>
    <t>GASPAR, SC</t>
  </si>
  <si>
    <t>MASSARANDUBA, SC</t>
  </si>
  <si>
    <t>VERDE VALE, SC</t>
  </si>
  <si>
    <t>ITOUPAVA NORTE, SC</t>
  </si>
  <si>
    <t>POMERODE, SC</t>
  </si>
  <si>
    <t>FRITZ MULLER, SC</t>
  </si>
  <si>
    <t>GERMANIA, SC</t>
  </si>
  <si>
    <t>IBIRAMA, SC</t>
  </si>
  <si>
    <t>TAMARINDO, SC</t>
  </si>
  <si>
    <t>SANTA RITA DE BRUSQUE, SC</t>
  </si>
  <si>
    <t>JUSTICA FEDERAL BLUMENAU, SC</t>
  </si>
  <si>
    <t>AG EMPRESARIAL VALE DO ITAJAI</t>
  </si>
  <si>
    <t>PRESIDENTE GETULIO, SC</t>
  </si>
  <si>
    <t>GUABIRUBA, SC</t>
  </si>
  <si>
    <t>PA PREFEITURA MUNCIPAL DE BRUSQUE, SC</t>
  </si>
  <si>
    <t>R SETE DE SETEMBRO, 1314</t>
  </si>
  <si>
    <t>R BARAO DO RIO BRANCO, 67</t>
  </si>
  <si>
    <t>AL ARISTILIANO RAMOS, 993</t>
  </si>
  <si>
    <t>AV GETULIO VARGAS, 647</t>
  </si>
  <si>
    <t>R MAL FLORIANO PEIXOTO, 225 SALA 8</t>
  </si>
  <si>
    <t>RUA R AUGUSTO BEDUSCHI 87, 87</t>
  </si>
  <si>
    <t>R 11 DE NOVEMBRO, 3156</t>
  </si>
  <si>
    <t>R JOAO PESSOA, 2660</t>
  </si>
  <si>
    <t>VELHA</t>
  </si>
  <si>
    <t>R DOIS DE SETEMBRO, 3151</t>
  </si>
  <si>
    <t>ITOUPAVA NORTE</t>
  </si>
  <si>
    <t>R PAULO ZIMMERNANN, 56 SALA 2</t>
  </si>
  <si>
    <t>R QUINZE DE NOVEMBRO, 742</t>
  </si>
  <si>
    <t>R DR PEDRO ZIMMERMANN, 7480</t>
  </si>
  <si>
    <t>ITOUPAVA CENTRAL</t>
  </si>
  <si>
    <t>R 25 DE JULHO, 111</t>
  </si>
  <si>
    <t>R FRANCISCO VAHLDIECK, 777</t>
  </si>
  <si>
    <t>FORTALEZA</t>
  </si>
  <si>
    <t>R SETE DE SETEMBRO, 660</t>
  </si>
  <si>
    <t>SANTA RITA</t>
  </si>
  <si>
    <t>R PADRE ROBERTO LANDELL DE MOURA, 54</t>
  </si>
  <si>
    <t>R SETE DE SETEMBRO, 1314 3 AND</t>
  </si>
  <si>
    <t>R CURT HERING, 476</t>
  </si>
  <si>
    <t>R BRUSQUE, 819</t>
  </si>
  <si>
    <t>PRACA DAS BANDEIRAS, 77</t>
  </si>
  <si>
    <t>BRUSQUE</t>
  </si>
  <si>
    <t>RIO DO SUL</t>
  </si>
  <si>
    <t>TIMBO</t>
  </si>
  <si>
    <t>INDAIAL</t>
  </si>
  <si>
    <t>GASPAR</t>
  </si>
  <si>
    <t>MASSARANDUBA</t>
  </si>
  <si>
    <t>POMERODE</t>
  </si>
  <si>
    <t>IBIRAMA</t>
  </si>
  <si>
    <t>PRESIDENTE GETULIO</t>
  </si>
  <si>
    <t>GUABIRUBA</t>
  </si>
  <si>
    <t>TIMBÓ</t>
  </si>
  <si>
    <t>PRESIDENTE GETÚLIO</t>
  </si>
  <si>
    <t>ROTEIROS ESPECIAIS - PONTA A PONTA</t>
  </si>
  <si>
    <t xml:space="preserve">BLUMENAU X ITAJAÍ </t>
  </si>
  <si>
    <t>TAXA LIMITADA A 0,0248%</t>
  </si>
  <si>
    <t>TAXA LIMITADA A 0,0432%</t>
  </si>
  <si>
    <t>TAXA LIMITADA A 0,0112%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</si>
</sst>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9">
    <xf numFmtId="0" fontId="0" fillId="0" borderId="0" xfId="0"/>
    <xf numFmtId="0" fontId="7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/>
    <xf numFmtId="0" fontId="32" fillId="4" borderId="6" xfId="0" applyFont="1" applyFill="1" applyBorder="1"/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12" xfId="0" applyFont="1" applyBorder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5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50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50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8" fillId="0" borderId="1" xfId="0" applyFont="1" applyBorder="1"/>
    <xf numFmtId="0" fontId="38" fillId="0" borderId="1" xfId="0" applyFont="1" applyBorder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164" fontId="57" fillId="0" borderId="2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1" fillId="5" borderId="5" xfId="0" applyFont="1" applyFill="1" applyBorder="1"/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1" fillId="5" borderId="9" xfId="0" applyFont="1" applyFill="1" applyBorder="1" applyAlignment="1">
      <alignment horizontal="center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6" fillId="0" borderId="8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5" fontId="25" fillId="5" borderId="3" xfId="2" applyNumberFormat="1" applyFont="1" applyFill="1" applyBorder="1" applyAlignment="1">
      <alignment horizontal="right" vertical="center"/>
    </xf>
    <xf numFmtId="165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27" fillId="5" borderId="10" xfId="0" applyFont="1" applyFill="1" applyBorder="1" applyAlignment="1">
      <alignment vertical="center"/>
    </xf>
    <xf numFmtId="0" fontId="17" fillId="0" borderId="0" xfId="0" applyFont="1" applyBorder="1"/>
    <xf numFmtId="0" fontId="15" fillId="0" borderId="3" xfId="0" applyFont="1" applyBorder="1"/>
    <xf numFmtId="0" fontId="27" fillId="5" borderId="6" xfId="0" applyFont="1" applyFill="1" applyBorder="1" applyAlignment="1">
      <alignment vertical="center"/>
    </xf>
    <xf numFmtId="0" fontId="28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8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5" fillId="5" borderId="6" xfId="2" applyNumberFormat="1" applyFont="1" applyFill="1" applyBorder="1" applyAlignment="1">
      <alignment horizontal="right" vertical="center"/>
    </xf>
    <xf numFmtId="0" fontId="38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15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 vertical="center"/>
    </xf>
    <xf numFmtId="0" fontId="15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9" fillId="0" borderId="0" xfId="0" applyFont="1" applyFill="1" applyBorder="1"/>
    <xf numFmtId="0" fontId="27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7" fillId="5" borderId="2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5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8" fillId="0" borderId="9" xfId="0" applyFont="1" applyFill="1" applyBorder="1" applyAlignment="1">
      <alignment horizontal="center" vertical="center"/>
    </xf>
    <xf numFmtId="165" fontId="27" fillId="0" borderId="9" xfId="1" applyNumberFormat="1" applyFont="1" applyFill="1" applyBorder="1" applyAlignment="1">
      <alignment horizontal="left" vertical="center"/>
    </xf>
    <xf numFmtId="165" fontId="27" fillId="0" borderId="9" xfId="1" applyNumberFormat="1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7" fillId="5" borderId="6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horizontal="center" vertical="center"/>
    </xf>
    <xf numFmtId="0" fontId="53" fillId="5" borderId="4" xfId="0" applyFont="1" applyFill="1" applyBorder="1" applyAlignment="1">
      <alignment horizontal="left" vertical="center"/>
    </xf>
    <xf numFmtId="0" fontId="53" fillId="5" borderId="5" xfId="0" applyFont="1" applyFill="1" applyBorder="1" applyAlignment="1">
      <alignment vertical="center"/>
    </xf>
    <xf numFmtId="0" fontId="64" fillId="5" borderId="5" xfId="0" applyFont="1" applyFill="1" applyBorder="1" applyAlignment="1">
      <alignment horizontal="center" vertical="center"/>
    </xf>
    <xf numFmtId="0" fontId="64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61" fillId="5" borderId="6" xfId="0" applyFont="1" applyFill="1" applyBorder="1" applyAlignment="1">
      <alignment horizontal="center" vertical="center"/>
    </xf>
    <xf numFmtId="0" fontId="61" fillId="5" borderId="5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168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8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1693769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  <xdr:twoCellAnchor editAs="oneCell">
    <xdr:from>
      <xdr:col>1</xdr:col>
      <xdr:colOff>239629</xdr:colOff>
      <xdr:row>1</xdr:row>
      <xdr:rowOff>147579</xdr:rowOff>
    </xdr:from>
    <xdr:to>
      <xdr:col>2</xdr:col>
      <xdr:colOff>1695886</xdr:colOff>
      <xdr:row>1</xdr:row>
      <xdr:rowOff>857136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944EB0BE-3293-414C-A3AD-00CF65E0983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47579" y="344429"/>
          <a:ext cx="1949440" cy="7095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347133</xdr:colOff>
      <xdr:row>5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6332200" y="13716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113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113</v>
      </c>
    </row>
    <row r="17" spans="2:2" x14ac:dyDescent="0.35">
      <c r="B17" t="s">
        <v>10</v>
      </c>
    </row>
    <row r="18" spans="2:2" x14ac:dyDescent="0.35">
      <c r="B18" t="s">
        <v>110</v>
      </c>
    </row>
    <row r="19" spans="2:2" x14ac:dyDescent="0.35">
      <c r="B19" t="s">
        <v>111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113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4"/>
  <sheetViews>
    <sheetView showGridLines="0" tabSelected="1" zoomScale="70" zoomScaleNormal="70" zoomScalePageLayoutView="85" workbookViewId="0">
      <selection activeCell="G70" sqref="G70"/>
    </sheetView>
  </sheetViews>
  <sheetFormatPr defaultRowHeight="15.5" x14ac:dyDescent="0.35"/>
  <cols>
    <col min="1" max="1" width="3.453125" style="89" customWidth="1"/>
    <col min="2" max="2" width="11.453125" style="109" customWidth="1"/>
    <col min="3" max="3" width="31.54296875" style="109" customWidth="1"/>
    <col min="4" max="4" width="25.453125" style="109" customWidth="1"/>
    <col min="5" max="5" width="30.81640625" style="109" bestFit="1" customWidth="1"/>
    <col min="6" max="6" width="9.54296875" style="109" customWidth="1"/>
    <col min="7" max="7" width="17.1796875" style="116" customWidth="1"/>
    <col min="8" max="8" width="24.81640625" style="109" customWidth="1"/>
    <col min="9" max="9" width="9" style="109" hidden="1" customWidth="1"/>
    <col min="10" max="10" width="24.1796875" style="109" bestFit="1" customWidth="1"/>
    <col min="11" max="11" width="19.1796875" style="109" customWidth="1"/>
    <col min="12" max="12" width="27" style="109" customWidth="1"/>
    <col min="13" max="13" width="5.453125" style="109" hidden="1" customWidth="1"/>
  </cols>
  <sheetData>
    <row r="2" spans="1:13" ht="75" customHeight="1" x14ac:dyDescent="0.35">
      <c r="B2" s="90"/>
      <c r="C2" s="91"/>
      <c r="D2" s="346" t="s">
        <v>12</v>
      </c>
      <c r="E2" s="91"/>
      <c r="F2" s="92"/>
      <c r="G2" s="93"/>
      <c r="H2" s="91"/>
      <c r="I2" s="91"/>
      <c r="J2" s="91"/>
      <c r="K2" s="91"/>
      <c r="L2" s="94"/>
      <c r="M2" s="94"/>
    </row>
    <row r="3" spans="1:13" ht="30" customHeight="1" x14ac:dyDescent="0.35">
      <c r="B3" s="95" t="s">
        <v>1</v>
      </c>
      <c r="C3" s="96"/>
      <c r="D3" s="97"/>
      <c r="E3" s="97"/>
      <c r="F3" s="96"/>
      <c r="G3" s="98"/>
      <c r="H3" s="96"/>
      <c r="I3" s="96"/>
      <c r="J3" s="96"/>
      <c r="K3" s="96"/>
      <c r="L3" s="99"/>
      <c r="M3" s="99"/>
    </row>
    <row r="4" spans="1:13" s="17" customFormat="1" x14ac:dyDescent="0.35">
      <c r="A4" s="109"/>
      <c r="B4" s="190"/>
      <c r="C4" s="16"/>
      <c r="D4" s="191"/>
      <c r="E4" s="192"/>
      <c r="F4" s="420"/>
      <c r="G4" s="420"/>
      <c r="H4" s="192"/>
      <c r="I4" s="192"/>
      <c r="J4" s="192"/>
      <c r="K4" s="192"/>
      <c r="L4" s="193"/>
      <c r="M4" s="193"/>
    </row>
    <row r="5" spans="1:13" s="17" customFormat="1" x14ac:dyDescent="0.35">
      <c r="A5" s="109"/>
      <c r="B5" s="23" t="s">
        <v>13</v>
      </c>
      <c r="C5" s="78"/>
      <c r="D5" s="194" t="s">
        <v>14</v>
      </c>
      <c r="E5" s="79"/>
      <c r="F5" s="79"/>
      <c r="G5" s="79"/>
      <c r="H5" s="79"/>
      <c r="I5" s="79"/>
      <c r="J5" s="79"/>
      <c r="K5" s="79"/>
      <c r="L5" s="14"/>
      <c r="M5" s="14"/>
    </row>
    <row r="6" spans="1:13" s="17" customFormat="1" x14ac:dyDescent="0.35">
      <c r="A6" s="109"/>
      <c r="B6" s="23" t="s">
        <v>15</v>
      </c>
      <c r="C6" s="78"/>
      <c r="D6" s="194" t="s">
        <v>16</v>
      </c>
      <c r="E6" s="79"/>
      <c r="F6" s="421"/>
      <c r="G6" s="421"/>
      <c r="H6" s="79"/>
      <c r="I6" s="79"/>
      <c r="J6" s="79"/>
      <c r="K6" s="79"/>
      <c r="L6" s="14"/>
      <c r="M6" s="14"/>
    </row>
    <row r="7" spans="1:13" s="17" customFormat="1" x14ac:dyDescent="0.35">
      <c r="A7" s="109"/>
      <c r="B7" s="23" t="s">
        <v>17</v>
      </c>
      <c r="C7" s="78"/>
      <c r="D7" s="194" t="s">
        <v>18</v>
      </c>
      <c r="E7" s="79"/>
      <c r="F7" s="421"/>
      <c r="G7" s="421"/>
      <c r="H7" s="79"/>
      <c r="I7" s="79"/>
      <c r="J7" s="79"/>
      <c r="K7" s="79"/>
      <c r="L7" s="14"/>
      <c r="M7" s="14"/>
    </row>
    <row r="8" spans="1:13" s="17" customFormat="1" x14ac:dyDescent="0.35">
      <c r="A8" s="109"/>
      <c r="B8" s="23" t="s">
        <v>19</v>
      </c>
      <c r="C8" s="78"/>
      <c r="D8" s="194" t="s">
        <v>20</v>
      </c>
      <c r="E8" s="79"/>
      <c r="F8" s="421"/>
      <c r="G8" s="421"/>
      <c r="H8" s="79"/>
      <c r="I8" s="79"/>
      <c r="J8" s="79"/>
      <c r="K8" s="79"/>
      <c r="L8" s="14"/>
      <c r="M8" s="14"/>
    </row>
    <row r="9" spans="1:13" s="17" customFormat="1" x14ac:dyDescent="0.35">
      <c r="A9" s="109"/>
      <c r="B9" s="23" t="s">
        <v>21</v>
      </c>
      <c r="C9" s="78"/>
      <c r="D9" s="194" t="s">
        <v>22</v>
      </c>
      <c r="E9" s="79"/>
      <c r="F9" s="79"/>
      <c r="G9" s="79"/>
      <c r="H9" s="79"/>
      <c r="I9" s="79"/>
      <c r="J9" s="79"/>
      <c r="K9" s="79"/>
      <c r="L9" s="14"/>
      <c r="M9" s="14"/>
    </row>
    <row r="10" spans="1:13" s="17" customFormat="1" x14ac:dyDescent="0.35">
      <c r="A10" s="109"/>
      <c r="B10" s="23" t="s">
        <v>23</v>
      </c>
      <c r="C10" s="78"/>
      <c r="D10" s="194" t="s">
        <v>24</v>
      </c>
      <c r="E10" s="79"/>
      <c r="F10" s="421"/>
      <c r="G10" s="421"/>
      <c r="H10" s="79"/>
      <c r="I10" s="79"/>
      <c r="J10" s="79"/>
      <c r="K10" s="79"/>
      <c r="L10" s="14"/>
      <c r="M10" s="14"/>
    </row>
    <row r="11" spans="1:13" s="17" customFormat="1" x14ac:dyDescent="0.35">
      <c r="A11" s="109"/>
      <c r="B11" s="195"/>
      <c r="C11" s="196"/>
      <c r="D11" s="197"/>
      <c r="E11" s="198"/>
      <c r="F11" s="416"/>
      <c r="G11" s="416"/>
      <c r="H11" s="196"/>
      <c r="I11" s="196"/>
      <c r="J11" s="196"/>
      <c r="K11" s="196"/>
      <c r="L11" s="199"/>
      <c r="M11" s="199"/>
    </row>
    <row r="12" spans="1:13" s="73" customFormat="1" ht="28.5" x14ac:dyDescent="0.65">
      <c r="A12" s="101"/>
      <c r="B12" s="102" t="s">
        <v>135</v>
      </c>
      <c r="C12" s="103"/>
      <c r="D12" s="104"/>
      <c r="E12" s="103"/>
      <c r="F12" s="103"/>
      <c r="G12" s="105"/>
      <c r="H12" s="103"/>
      <c r="I12" s="103"/>
      <c r="J12" s="103"/>
      <c r="K12" s="103"/>
      <c r="L12" s="106"/>
      <c r="M12" s="106"/>
    </row>
    <row r="13" spans="1:13" s="72" customFormat="1" ht="15.65" customHeight="1" x14ac:dyDescent="0.35">
      <c r="A13" s="107"/>
      <c r="B13" s="81"/>
      <c r="C13" s="82"/>
      <c r="D13" s="83"/>
      <c r="E13" s="83"/>
      <c r="F13" s="82"/>
      <c r="G13" s="84"/>
      <c r="H13" s="82"/>
      <c r="I13" s="82"/>
      <c r="J13" s="82"/>
      <c r="K13" s="82"/>
      <c r="L13" s="85"/>
      <c r="M13" s="85"/>
    </row>
    <row r="14" spans="1:13" s="72" customFormat="1" ht="15.65" customHeight="1" x14ac:dyDescent="0.35">
      <c r="A14" s="107"/>
      <c r="B14" s="176" t="s">
        <v>25</v>
      </c>
      <c r="C14" s="169"/>
      <c r="D14" s="177"/>
      <c r="E14" s="177"/>
      <c r="F14" s="169"/>
      <c r="G14" s="178"/>
      <c r="H14" s="169"/>
      <c r="I14" s="169"/>
      <c r="J14" s="169"/>
      <c r="K14" s="169"/>
      <c r="L14" s="179"/>
      <c r="M14" s="179"/>
    </row>
    <row r="15" spans="1:13" s="30" customFormat="1" ht="15.65" customHeight="1" x14ac:dyDescent="0.35">
      <c r="A15" s="108"/>
      <c r="B15" s="12" t="s">
        <v>26</v>
      </c>
      <c r="C15" s="36"/>
      <c r="D15" s="37"/>
      <c r="E15" s="37"/>
      <c r="F15" s="36"/>
      <c r="G15" s="38"/>
      <c r="H15" s="36"/>
      <c r="I15" s="36"/>
      <c r="J15" s="36"/>
      <c r="K15" s="36"/>
      <c r="L15" s="39"/>
      <c r="M15" s="39"/>
    </row>
    <row r="16" spans="1:13" s="30" customFormat="1" ht="15.65" customHeight="1" x14ac:dyDescent="0.35">
      <c r="A16" s="108"/>
      <c r="B16" s="12" t="s">
        <v>27</v>
      </c>
      <c r="C16" s="36"/>
      <c r="D16" s="37"/>
      <c r="E16" s="37"/>
      <c r="F16" s="36"/>
      <c r="G16" s="38"/>
      <c r="H16" s="36"/>
      <c r="I16" s="36"/>
      <c r="J16" s="36"/>
      <c r="K16" s="36"/>
      <c r="L16" s="39"/>
      <c r="M16" s="39"/>
    </row>
    <row r="17" spans="1:13" s="17" customFormat="1" ht="15.65" customHeight="1" x14ac:dyDescent="0.35">
      <c r="A17" s="109"/>
      <c r="B17" s="13" t="s">
        <v>129</v>
      </c>
      <c r="C17" s="78"/>
      <c r="D17" s="363"/>
      <c r="E17" s="363"/>
      <c r="F17" s="78"/>
      <c r="G17" s="80"/>
      <c r="H17" s="78"/>
      <c r="I17" s="78"/>
      <c r="J17" s="78"/>
      <c r="K17" s="78"/>
      <c r="L17" s="11"/>
      <c r="M17" s="11"/>
    </row>
    <row r="18" spans="1:13" s="17" customFormat="1" ht="15.65" customHeight="1" x14ac:dyDescent="0.35">
      <c r="A18" s="109"/>
      <c r="B18" s="12" t="s">
        <v>28</v>
      </c>
      <c r="C18" s="78"/>
      <c r="D18" s="78"/>
      <c r="E18" s="363"/>
      <c r="F18" s="78"/>
      <c r="G18" s="80"/>
      <c r="H18" s="78"/>
      <c r="I18" s="78"/>
      <c r="J18" s="78"/>
      <c r="K18" s="78"/>
      <c r="L18" s="358"/>
      <c r="M18" s="11"/>
    </row>
    <row r="19" spans="1:13" s="30" customFormat="1" ht="15.65" customHeight="1" x14ac:dyDescent="0.35">
      <c r="A19" s="108"/>
      <c r="B19" s="12" t="s">
        <v>29</v>
      </c>
      <c r="C19" s="36"/>
      <c r="D19" s="37"/>
      <c r="E19" s="37"/>
      <c r="F19" s="36"/>
      <c r="G19" s="38"/>
      <c r="H19" s="36"/>
      <c r="I19" s="36"/>
      <c r="J19" s="36"/>
      <c r="K19" s="36"/>
      <c r="L19" s="39"/>
      <c r="M19" s="39"/>
    </row>
    <row r="20" spans="1:13" s="30" customFormat="1" ht="15.65" customHeight="1" x14ac:dyDescent="0.35">
      <c r="B20" s="180" t="s">
        <v>30</v>
      </c>
      <c r="C20" s="181"/>
      <c r="D20" s="181"/>
      <c r="E20" s="181"/>
      <c r="F20" s="181"/>
      <c r="G20" s="181"/>
      <c r="H20" s="182"/>
      <c r="I20" s="183"/>
      <c r="J20" s="183"/>
      <c r="K20" s="183"/>
      <c r="L20" s="39"/>
      <c r="M20" s="39"/>
    </row>
    <row r="21" spans="1:13" s="30" customFormat="1" ht="15.65" customHeight="1" x14ac:dyDescent="0.35">
      <c r="A21" s="108"/>
      <c r="B21" s="12" t="s">
        <v>31</v>
      </c>
      <c r="C21" s="36"/>
      <c r="D21" s="37"/>
      <c r="E21" s="37"/>
      <c r="F21" s="36"/>
      <c r="G21" s="38"/>
      <c r="H21" s="36"/>
      <c r="I21" s="36"/>
      <c r="J21" s="36"/>
      <c r="K21" s="36"/>
      <c r="L21" s="39"/>
      <c r="M21" s="39"/>
    </row>
    <row r="22" spans="1:13" s="45" customFormat="1" ht="15.65" customHeight="1" x14ac:dyDescent="0.55000000000000004">
      <c r="A22" s="108"/>
      <c r="B22" s="165"/>
      <c r="C22" s="32"/>
      <c r="D22" s="33"/>
      <c r="E22" s="33"/>
      <c r="F22" s="32"/>
      <c r="G22" s="34"/>
      <c r="H22" s="32"/>
      <c r="I22" s="32"/>
      <c r="J22" s="32"/>
      <c r="K22" s="32"/>
      <c r="L22" s="35"/>
      <c r="M22" s="35"/>
    </row>
    <row r="23" spans="1:13" s="51" customFormat="1" ht="23" x14ac:dyDescent="0.45">
      <c r="A23" s="110"/>
      <c r="B23" s="74" t="s">
        <v>32</v>
      </c>
      <c r="C23" s="75"/>
      <c r="D23" s="76"/>
      <c r="E23" s="76"/>
      <c r="F23" s="75"/>
      <c r="G23" s="77"/>
      <c r="H23" s="75"/>
      <c r="I23" s="75"/>
      <c r="J23" s="166"/>
      <c r="K23" s="41"/>
      <c r="L23" s="44"/>
      <c r="M23" s="151"/>
    </row>
    <row r="24" spans="1:13" s="17" customFormat="1" ht="17.5" x14ac:dyDescent="0.35">
      <c r="A24" s="111"/>
      <c r="B24" s="389" t="s">
        <v>33</v>
      </c>
      <c r="C24" s="390"/>
      <c r="D24" s="391"/>
      <c r="E24" s="392"/>
      <c r="F24" s="417" t="s">
        <v>43</v>
      </c>
      <c r="G24" s="418"/>
      <c r="H24" s="419"/>
      <c r="I24" s="48"/>
      <c r="J24" s="364" t="s">
        <v>34</v>
      </c>
      <c r="K24" s="367"/>
      <c r="L24" s="381"/>
      <c r="M24" s="50"/>
    </row>
    <row r="25" spans="1:13" s="17" customFormat="1" ht="15" customHeight="1" x14ac:dyDescent="0.35">
      <c r="A25" s="109"/>
      <c r="B25" s="200"/>
      <c r="C25" s="201" t="s">
        <v>35</v>
      </c>
      <c r="D25" s="202" t="s">
        <v>36</v>
      </c>
      <c r="E25" s="202" t="s">
        <v>37</v>
      </c>
      <c r="F25" s="203" t="s">
        <v>38</v>
      </c>
      <c r="G25" s="242" t="s">
        <v>39</v>
      </c>
      <c r="H25" s="202" t="s">
        <v>40</v>
      </c>
      <c r="I25" s="300"/>
      <c r="J25" s="202" t="s">
        <v>39</v>
      </c>
      <c r="K25" s="368"/>
      <c r="L25" s="375"/>
    </row>
    <row r="26" spans="1:13" s="17" customFormat="1" ht="15" customHeight="1" x14ac:dyDescent="0.35">
      <c r="A26" s="109"/>
      <c r="B26" s="206"/>
      <c r="C26" s="207" t="s">
        <v>134</v>
      </c>
      <c r="D26" s="208" t="s">
        <v>41</v>
      </c>
      <c r="E26" s="209" t="s">
        <v>6</v>
      </c>
      <c r="F26" s="210">
        <f>13+7</f>
        <v>20</v>
      </c>
      <c r="G26" s="211">
        <v>0</v>
      </c>
      <c r="H26" s="230">
        <f>ROUND(G26*F26,2)</f>
        <v>0</v>
      </c>
      <c r="I26" s="9"/>
      <c r="J26" s="229">
        <f>ROUND(G26*1.2,2)</f>
        <v>0</v>
      </c>
      <c r="K26" s="368"/>
      <c r="L26" s="375"/>
    </row>
    <row r="27" spans="1:13" s="51" customFormat="1" ht="15" customHeight="1" x14ac:dyDescent="0.45">
      <c r="A27" s="112"/>
      <c r="B27" s="215"/>
      <c r="C27" s="216" t="s">
        <v>40</v>
      </c>
      <c r="D27" s="217"/>
      <c r="E27" s="203"/>
      <c r="F27" s="218">
        <f>SUM(F26:F26)</f>
        <v>20</v>
      </c>
      <c r="G27" s="20"/>
      <c r="H27" s="232">
        <f>ROUND(SUM(H26:H26),2)</f>
        <v>0</v>
      </c>
      <c r="I27" s="236"/>
      <c r="J27" s="219"/>
      <c r="K27" s="370"/>
      <c r="L27" s="375"/>
    </row>
    <row r="28" spans="1:13" s="17" customFormat="1" ht="17.5" x14ac:dyDescent="0.35">
      <c r="A28" s="111"/>
      <c r="B28" s="233" t="s">
        <v>42</v>
      </c>
      <c r="C28" s="387"/>
      <c r="D28" s="388"/>
      <c r="E28" s="388"/>
      <c r="F28" s="417" t="s">
        <v>43</v>
      </c>
      <c r="G28" s="418"/>
      <c r="H28" s="418"/>
      <c r="I28" s="52"/>
      <c r="J28" s="373" t="s">
        <v>34</v>
      </c>
      <c r="K28" s="371"/>
      <c r="L28" s="382"/>
      <c r="M28" s="223"/>
    </row>
    <row r="29" spans="1:13" s="17" customFormat="1" ht="15" customHeight="1" x14ac:dyDescent="0.35">
      <c r="A29" s="109"/>
      <c r="B29" s="202" t="s">
        <v>44</v>
      </c>
      <c r="C29" s="201" t="s">
        <v>35</v>
      </c>
      <c r="D29" s="202" t="s">
        <v>36</v>
      </c>
      <c r="E29" s="202" t="s">
        <v>37</v>
      </c>
      <c r="F29" s="224" t="s">
        <v>38</v>
      </c>
      <c r="G29" s="202" t="s">
        <v>39</v>
      </c>
      <c r="H29" s="202" t="s">
        <v>40</v>
      </c>
      <c r="I29" s="202"/>
      <c r="J29" s="202" t="s">
        <v>39</v>
      </c>
      <c r="K29" s="369"/>
      <c r="L29" s="375"/>
    </row>
    <row r="30" spans="1:13" s="17" customFormat="1" ht="15" customHeight="1" x14ac:dyDescent="0.35">
      <c r="A30" s="109"/>
      <c r="B30" s="226">
        <v>0</v>
      </c>
      <c r="C30" s="207" t="s">
        <v>185</v>
      </c>
      <c r="D30" s="208" t="s">
        <v>41</v>
      </c>
      <c r="E30" s="227" t="s">
        <v>7</v>
      </c>
      <c r="F30" s="228">
        <v>9</v>
      </c>
      <c r="G30" s="229">
        <v>0</v>
      </c>
      <c r="H30" s="230">
        <f>ROUND(G30*F30,2)</f>
        <v>0</v>
      </c>
      <c r="I30" s="230"/>
      <c r="J30" s="229">
        <f t="shared" ref="J30:J36" si="0">ROUND(G30*1.2,2)</f>
        <v>0</v>
      </c>
      <c r="K30" s="372"/>
      <c r="L30" s="360"/>
    </row>
    <row r="31" spans="1:13" s="17" customFormat="1" ht="15" customHeight="1" x14ac:dyDescent="0.35">
      <c r="A31" s="109"/>
      <c r="B31" s="226">
        <v>0</v>
      </c>
      <c r="C31" s="207" t="s">
        <v>189</v>
      </c>
      <c r="D31" s="208" t="s">
        <v>41</v>
      </c>
      <c r="E31" s="227" t="s">
        <v>7</v>
      </c>
      <c r="F31" s="228">
        <v>3</v>
      </c>
      <c r="G31" s="229">
        <v>0</v>
      </c>
      <c r="H31" s="230">
        <f t="shared" ref="H31:H36" si="1">ROUND(G31*F31,2)</f>
        <v>0</v>
      </c>
      <c r="I31" s="230"/>
      <c r="J31" s="229">
        <f t="shared" si="0"/>
        <v>0</v>
      </c>
      <c r="K31" s="372"/>
      <c r="L31" s="360"/>
    </row>
    <row r="32" spans="1:13" s="17" customFormat="1" ht="15" customHeight="1" x14ac:dyDescent="0.35">
      <c r="A32" s="109"/>
      <c r="B32" s="226">
        <v>0</v>
      </c>
      <c r="C32" s="207" t="s">
        <v>194</v>
      </c>
      <c r="D32" s="208" t="s">
        <v>41</v>
      </c>
      <c r="E32" s="227" t="s">
        <v>7</v>
      </c>
      <c r="F32" s="228">
        <v>3</v>
      </c>
      <c r="G32" s="229">
        <v>0</v>
      </c>
      <c r="H32" s="230">
        <f t="shared" ref="H32" si="2">ROUND(G32*F32,2)</f>
        <v>0</v>
      </c>
      <c r="I32" s="230"/>
      <c r="J32" s="229">
        <f t="shared" ref="J32" si="3">ROUND(G32*1.2,2)</f>
        <v>0</v>
      </c>
      <c r="K32" s="372"/>
      <c r="L32" s="360"/>
    </row>
    <row r="33" spans="1:13" s="17" customFormat="1" ht="15" customHeight="1" x14ac:dyDescent="0.35">
      <c r="A33" s="109"/>
      <c r="B33" s="226">
        <v>0</v>
      </c>
      <c r="C33" s="207" t="s">
        <v>188</v>
      </c>
      <c r="D33" s="208" t="s">
        <v>41</v>
      </c>
      <c r="E33" s="227" t="s">
        <v>7</v>
      </c>
      <c r="F33" s="228">
        <v>3</v>
      </c>
      <c r="G33" s="229">
        <v>0</v>
      </c>
      <c r="H33" s="230">
        <f t="shared" si="1"/>
        <v>0</v>
      </c>
      <c r="I33" s="230"/>
      <c r="J33" s="229">
        <f t="shared" si="0"/>
        <v>0</v>
      </c>
      <c r="K33" s="372"/>
      <c r="L33" s="360"/>
    </row>
    <row r="34" spans="1:13" s="17" customFormat="1" ht="15" customHeight="1" x14ac:dyDescent="0.35">
      <c r="A34" s="109"/>
      <c r="B34" s="226">
        <v>0</v>
      </c>
      <c r="C34" s="207" t="s">
        <v>190</v>
      </c>
      <c r="D34" s="208" t="s">
        <v>41</v>
      </c>
      <c r="E34" s="227" t="s">
        <v>7</v>
      </c>
      <c r="F34" s="228">
        <v>2</v>
      </c>
      <c r="G34" s="229">
        <v>0</v>
      </c>
      <c r="H34" s="230">
        <f t="shared" si="1"/>
        <v>0</v>
      </c>
      <c r="I34" s="230"/>
      <c r="J34" s="229">
        <f t="shared" si="0"/>
        <v>0</v>
      </c>
      <c r="K34" s="372"/>
      <c r="L34" s="360"/>
    </row>
    <row r="35" spans="1:13" s="17" customFormat="1" ht="15" customHeight="1" x14ac:dyDescent="0.35">
      <c r="A35" s="109"/>
      <c r="B35" s="226">
        <v>0</v>
      </c>
      <c r="C35" s="207" t="s">
        <v>191</v>
      </c>
      <c r="D35" s="208" t="s">
        <v>41</v>
      </c>
      <c r="E35" s="227" t="s">
        <v>7</v>
      </c>
      <c r="F35" s="228">
        <v>3</v>
      </c>
      <c r="G35" s="229">
        <v>0</v>
      </c>
      <c r="H35" s="230">
        <f t="shared" si="1"/>
        <v>0</v>
      </c>
      <c r="I35" s="230"/>
      <c r="J35" s="229">
        <f t="shared" si="0"/>
        <v>0</v>
      </c>
      <c r="K35" s="372"/>
      <c r="L35" s="360"/>
    </row>
    <row r="36" spans="1:13" s="17" customFormat="1" ht="15" customHeight="1" x14ac:dyDescent="0.35">
      <c r="A36" s="109"/>
      <c r="B36" s="226">
        <v>0</v>
      </c>
      <c r="C36" s="207" t="s">
        <v>195</v>
      </c>
      <c r="D36" s="208" t="s">
        <v>41</v>
      </c>
      <c r="E36" s="227" t="s">
        <v>7</v>
      </c>
      <c r="F36" s="228">
        <v>3</v>
      </c>
      <c r="G36" s="229">
        <v>0</v>
      </c>
      <c r="H36" s="230">
        <f t="shared" si="1"/>
        <v>0</v>
      </c>
      <c r="I36" s="230"/>
      <c r="J36" s="229">
        <f t="shared" si="0"/>
        <v>0</v>
      </c>
      <c r="K36" s="372"/>
      <c r="L36" s="360"/>
    </row>
    <row r="37" spans="1:13" s="51" customFormat="1" ht="15" customHeight="1" x14ac:dyDescent="0.45">
      <c r="A37" s="112"/>
      <c r="B37" s="231"/>
      <c r="C37" s="216" t="s">
        <v>40</v>
      </c>
      <c r="D37" s="217"/>
      <c r="E37" s="203"/>
      <c r="F37" s="218">
        <f>SUM(F30:F36)</f>
        <v>26</v>
      </c>
      <c r="G37" s="20"/>
      <c r="H37" s="232">
        <f>ROUND(SUM(H30:H36),2)</f>
        <v>0</v>
      </c>
      <c r="I37" s="20"/>
      <c r="J37" s="20"/>
      <c r="K37" s="366"/>
      <c r="L37" s="359"/>
    </row>
    <row r="38" spans="1:13" s="29" customFormat="1" ht="17.5" x14ac:dyDescent="0.35">
      <c r="A38" s="111"/>
      <c r="B38" s="233" t="s">
        <v>112</v>
      </c>
      <c r="C38" s="221"/>
      <c r="D38" s="222"/>
      <c r="E38" s="222"/>
      <c r="F38" s="417" t="s">
        <v>43</v>
      </c>
      <c r="G38" s="418"/>
      <c r="H38" s="418"/>
      <c r="I38" s="52"/>
      <c r="J38" s="373" t="s">
        <v>34</v>
      </c>
      <c r="K38" s="374"/>
      <c r="L38" s="383"/>
      <c r="M38" s="53"/>
    </row>
    <row r="39" spans="1:13" s="17" customFormat="1" ht="15" customHeight="1" x14ac:dyDescent="0.35">
      <c r="A39" s="112"/>
      <c r="B39" s="202" t="s">
        <v>44</v>
      </c>
      <c r="C39" s="201" t="s">
        <v>35</v>
      </c>
      <c r="D39" s="202" t="s">
        <v>36</v>
      </c>
      <c r="E39" s="202" t="s">
        <v>37</v>
      </c>
      <c r="F39" s="224" t="s">
        <v>38</v>
      </c>
      <c r="G39" s="202" t="s">
        <v>39</v>
      </c>
      <c r="H39" s="202" t="s">
        <v>40</v>
      </c>
      <c r="I39" s="202"/>
      <c r="J39" s="202" t="s">
        <v>39</v>
      </c>
      <c r="K39" s="365"/>
      <c r="L39" s="359"/>
    </row>
    <row r="40" spans="1:13" s="17" customFormat="1" ht="15" customHeight="1" x14ac:dyDescent="0.35">
      <c r="A40" s="109"/>
      <c r="B40" s="226">
        <v>0</v>
      </c>
      <c r="C40" s="207" t="s">
        <v>192</v>
      </c>
      <c r="D40" s="208" t="s">
        <v>41</v>
      </c>
      <c r="E40" s="209" t="s">
        <v>8</v>
      </c>
      <c r="F40" s="228">
        <v>3</v>
      </c>
      <c r="G40" s="229">
        <v>0</v>
      </c>
      <c r="H40" s="230">
        <f t="shared" ref="H40" si="4">ROUND(G40*F40,2)</f>
        <v>0</v>
      </c>
      <c r="I40" s="230"/>
      <c r="J40" s="229">
        <f>ROUND(G40*1.2,2)</f>
        <v>0</v>
      </c>
      <c r="K40" s="365"/>
      <c r="L40" s="359"/>
    </row>
    <row r="41" spans="1:13" s="17" customFormat="1" ht="15" customHeight="1" x14ac:dyDescent="0.35">
      <c r="A41" s="109"/>
      <c r="B41" s="226">
        <v>0</v>
      </c>
      <c r="C41" s="207" t="s">
        <v>196</v>
      </c>
      <c r="D41" s="208" t="s">
        <v>41</v>
      </c>
      <c r="E41" s="209" t="s">
        <v>8</v>
      </c>
      <c r="F41" s="228">
        <v>1</v>
      </c>
      <c r="G41" s="229">
        <v>0</v>
      </c>
      <c r="H41" s="230">
        <f t="shared" ref="H41:H42" si="5">ROUND(G41*F41,2)</f>
        <v>0</v>
      </c>
      <c r="I41" s="230"/>
      <c r="J41" s="229">
        <f>ROUND(G41*1.2,2)</f>
        <v>0</v>
      </c>
      <c r="K41" s="365"/>
      <c r="L41" s="359"/>
    </row>
    <row r="42" spans="1:13" s="17" customFormat="1" ht="15" customHeight="1" x14ac:dyDescent="0.35">
      <c r="A42" s="109"/>
      <c r="B42" s="226">
        <v>0</v>
      </c>
      <c r="C42" s="207" t="s">
        <v>186</v>
      </c>
      <c r="D42" s="208" t="s">
        <v>41</v>
      </c>
      <c r="E42" s="209" t="s">
        <v>8</v>
      </c>
      <c r="F42" s="228">
        <v>2</v>
      </c>
      <c r="G42" s="229">
        <v>0</v>
      </c>
      <c r="H42" s="230">
        <f t="shared" si="5"/>
        <v>0</v>
      </c>
      <c r="I42" s="230"/>
      <c r="J42" s="229">
        <f>ROUND(G42*1.2,2)</f>
        <v>0</v>
      </c>
      <c r="K42" s="365"/>
      <c r="L42" s="359"/>
    </row>
    <row r="43" spans="1:13" s="51" customFormat="1" ht="15" customHeight="1" x14ac:dyDescent="0.45">
      <c r="A43" s="112"/>
      <c r="B43" s="113"/>
      <c r="C43" s="144" t="s">
        <v>40</v>
      </c>
      <c r="D43" s="170"/>
      <c r="E43" s="170"/>
      <c r="F43" s="234">
        <f>SUM(F40:F42)</f>
        <v>6</v>
      </c>
      <c r="G43" s="235"/>
      <c r="H43" s="232">
        <f>ROUND(SUM(H40:H42),2)</f>
        <v>0</v>
      </c>
      <c r="I43" s="235"/>
      <c r="J43" s="20"/>
      <c r="L43" s="359"/>
    </row>
    <row r="44" spans="1:13" s="29" customFormat="1" ht="17.5" x14ac:dyDescent="0.35">
      <c r="A44" s="111"/>
      <c r="B44" s="186" t="s">
        <v>197</v>
      </c>
      <c r="C44" s="47"/>
      <c r="D44" s="48"/>
      <c r="E44" s="398"/>
      <c r="F44" s="47"/>
      <c r="G44" s="398"/>
      <c r="H44" s="54"/>
      <c r="I44" s="54"/>
      <c r="J44" s="47"/>
      <c r="K44" s="54"/>
      <c r="L44" s="351"/>
      <c r="M44" s="240"/>
    </row>
    <row r="45" spans="1:13" s="17" customFormat="1" ht="15" customHeight="1" x14ac:dyDescent="0.35">
      <c r="A45" s="112"/>
      <c r="B45" s="202" t="s">
        <v>44</v>
      </c>
      <c r="C45" s="201" t="s">
        <v>51</v>
      </c>
      <c r="D45" s="202" t="s">
        <v>36</v>
      </c>
      <c r="E45" s="204" t="s">
        <v>37</v>
      </c>
      <c r="F45" s="224" t="s">
        <v>38</v>
      </c>
      <c r="G45" s="241" t="s">
        <v>39</v>
      </c>
      <c r="H45" s="202" t="s">
        <v>40</v>
      </c>
      <c r="I45" s="242"/>
      <c r="J45" s="202" t="s">
        <v>52</v>
      </c>
      <c r="K45" s="231" t="s">
        <v>53</v>
      </c>
      <c r="L45" s="205"/>
      <c r="M45" s="349"/>
    </row>
    <row r="46" spans="1:13" s="29" customFormat="1" ht="15" customHeight="1" x14ac:dyDescent="0.35">
      <c r="A46" s="109"/>
      <c r="B46" s="226">
        <v>0</v>
      </c>
      <c r="C46" s="207" t="s">
        <v>198</v>
      </c>
      <c r="D46" s="208" t="s">
        <v>41</v>
      </c>
      <c r="E46" s="243" t="s">
        <v>5</v>
      </c>
      <c r="F46" s="402">
        <v>3</v>
      </c>
      <c r="G46" s="214">
        <v>0</v>
      </c>
      <c r="H46" s="230">
        <f>ROUND(F46*G46,2)</f>
        <v>0</v>
      </c>
      <c r="I46" s="340"/>
      <c r="J46" s="244" t="s">
        <v>5</v>
      </c>
      <c r="K46" s="246">
        <v>7000000</v>
      </c>
      <c r="L46" s="361"/>
      <c r="M46" s="348"/>
    </row>
    <row r="47" spans="1:13" s="51" customFormat="1" ht="15" customHeight="1" x14ac:dyDescent="0.45">
      <c r="A47" s="112"/>
      <c r="B47" s="113"/>
      <c r="C47" s="144" t="s">
        <v>40</v>
      </c>
      <c r="D47" s="170"/>
      <c r="E47" s="170"/>
      <c r="F47" s="234">
        <f>SUM(F46:F46)</f>
        <v>3</v>
      </c>
      <c r="G47" s="20"/>
      <c r="H47" s="232">
        <f>ROUND(SUM(H46:H46),2)</f>
        <v>0</v>
      </c>
      <c r="I47" s="20"/>
      <c r="J47" s="22"/>
      <c r="K47" s="144"/>
      <c r="L47" s="359"/>
      <c r="M47" s="235"/>
    </row>
    <row r="48" spans="1:13" s="29" customFormat="1" ht="17.5" x14ac:dyDescent="0.35">
      <c r="A48" s="111"/>
      <c r="B48" s="46" t="s">
        <v>45</v>
      </c>
      <c r="C48" s="47"/>
      <c r="D48" s="49"/>
      <c r="E48" s="386"/>
      <c r="F48" s="47"/>
      <c r="G48" s="49" t="s">
        <v>46</v>
      </c>
      <c r="H48" s="53"/>
      <c r="I48" s="52"/>
      <c r="J48" s="374"/>
      <c r="K48" s="374"/>
      <c r="L48" s="384"/>
      <c r="M48" s="53"/>
    </row>
    <row r="49" spans="1:13" s="17" customFormat="1" ht="15" customHeight="1" x14ac:dyDescent="0.35">
      <c r="A49" s="112"/>
      <c r="B49" s="18"/>
      <c r="C49" s="144"/>
      <c r="D49" s="202" t="s">
        <v>36</v>
      </c>
      <c r="E49" s="202" t="s">
        <v>47</v>
      </c>
      <c r="F49" s="224" t="s">
        <v>38</v>
      </c>
      <c r="G49" s="225" t="s">
        <v>39</v>
      </c>
      <c r="H49" s="202" t="s">
        <v>40</v>
      </c>
      <c r="I49" s="143"/>
      <c r="J49" s="369"/>
      <c r="K49" s="369"/>
      <c r="L49" s="375"/>
      <c r="M49" s="19"/>
    </row>
    <row r="50" spans="1:13" s="17" customFormat="1" ht="15" customHeight="1" x14ac:dyDescent="0.35">
      <c r="A50" s="109"/>
      <c r="B50" s="10"/>
      <c r="C50" s="78"/>
      <c r="D50" s="208" t="s">
        <v>41</v>
      </c>
      <c r="E50" s="209" t="s">
        <v>48</v>
      </c>
      <c r="F50" s="237">
        <v>712</v>
      </c>
      <c r="G50" s="229">
        <v>0</v>
      </c>
      <c r="H50" s="230">
        <f>ROUND(F50*G50,2)</f>
        <v>0</v>
      </c>
      <c r="I50" s="8"/>
      <c r="J50" s="378"/>
      <c r="K50" s="379"/>
      <c r="L50" s="376"/>
      <c r="M50" s="9"/>
    </row>
    <row r="51" spans="1:13" s="17" customFormat="1" ht="15" customHeight="1" x14ac:dyDescent="0.35">
      <c r="A51" s="109"/>
      <c r="B51" s="362"/>
      <c r="C51" s="199"/>
      <c r="D51" s="208" t="s">
        <v>41</v>
      </c>
      <c r="E51" s="209" t="s">
        <v>49</v>
      </c>
      <c r="F51" s="237">
        <v>1</v>
      </c>
      <c r="G51" s="229">
        <v>0</v>
      </c>
      <c r="H51" s="230">
        <f>ROUND(F51*G51,2)</f>
        <v>0</v>
      </c>
      <c r="I51" s="8"/>
      <c r="J51" s="378"/>
      <c r="K51" s="379"/>
      <c r="L51" s="376"/>
      <c r="M51" s="9"/>
    </row>
    <row r="52" spans="1:13" s="45" customFormat="1" ht="15" customHeight="1" x14ac:dyDescent="0.55000000000000004">
      <c r="A52" s="112"/>
      <c r="B52" s="18"/>
      <c r="C52" s="144" t="s">
        <v>40</v>
      </c>
      <c r="D52" s="170"/>
      <c r="E52" s="170"/>
      <c r="F52" s="238">
        <f>SUM(F50:F51)</f>
        <v>713</v>
      </c>
      <c r="G52" s="184"/>
      <c r="H52" s="239">
        <f>ROUND(SUM(H50:H51),2)</f>
        <v>0</v>
      </c>
      <c r="I52" s="185"/>
      <c r="J52" s="380"/>
      <c r="K52" s="380"/>
      <c r="L52" s="385"/>
      <c r="M52" s="147"/>
    </row>
    <row r="53" spans="1:13" s="51" customFormat="1" ht="23" x14ac:dyDescent="0.45">
      <c r="A53" s="110"/>
      <c r="B53" s="40" t="s">
        <v>50</v>
      </c>
      <c r="C53" s="41"/>
      <c r="D53" s="42"/>
      <c r="E53" s="42"/>
      <c r="F53" s="41"/>
      <c r="G53" s="43"/>
      <c r="H53" s="41"/>
      <c r="I53" s="41"/>
      <c r="J53" s="75"/>
      <c r="K53" s="75"/>
      <c r="L53" s="377"/>
      <c r="M53" s="44"/>
    </row>
    <row r="54" spans="1:13" s="29" customFormat="1" ht="17.5" x14ac:dyDescent="0.35">
      <c r="A54" s="111"/>
      <c r="B54" s="46" t="s">
        <v>54</v>
      </c>
      <c r="C54" s="47"/>
      <c r="D54" s="49"/>
      <c r="E54" s="49"/>
      <c r="F54" s="47" t="s">
        <v>55</v>
      </c>
      <c r="G54" s="49"/>
      <c r="H54" s="47"/>
      <c r="I54" s="164"/>
      <c r="J54" s="47"/>
      <c r="K54" s="47"/>
      <c r="L54" s="350"/>
      <c r="M54" s="347"/>
    </row>
    <row r="55" spans="1:13" s="29" customFormat="1" ht="15" customHeight="1" x14ac:dyDescent="0.35">
      <c r="A55" s="112"/>
      <c r="B55" s="202" t="s">
        <v>56</v>
      </c>
      <c r="C55" s="201" t="s">
        <v>51</v>
      </c>
      <c r="D55" s="202" t="s">
        <v>36</v>
      </c>
      <c r="E55" s="202" t="s">
        <v>37</v>
      </c>
      <c r="F55" s="224" t="s">
        <v>38</v>
      </c>
      <c r="G55" s="225" t="s">
        <v>39</v>
      </c>
      <c r="H55" s="202" t="s">
        <v>40</v>
      </c>
      <c r="I55" s="143"/>
      <c r="J55" s="170"/>
      <c r="K55" s="143"/>
      <c r="L55" s="19"/>
      <c r="M55" s="19"/>
    </row>
    <row r="56" spans="1:13" s="29" customFormat="1" ht="15" customHeight="1" x14ac:dyDescent="0.35">
      <c r="A56" s="112"/>
      <c r="B56" s="209" t="s">
        <v>57</v>
      </c>
      <c r="C56" s="207" t="s">
        <v>134</v>
      </c>
      <c r="D56" s="208" t="s">
        <v>41</v>
      </c>
      <c r="E56" s="245" t="s">
        <v>5</v>
      </c>
      <c r="F56" s="402">
        <v>8</v>
      </c>
      <c r="G56" s="229">
        <v>0</v>
      </c>
      <c r="H56" s="230">
        <f>ROUND(F56*G56,2)</f>
        <v>0</v>
      </c>
      <c r="I56" s="8"/>
      <c r="J56" s="170"/>
      <c r="K56" s="143"/>
      <c r="L56" s="19"/>
      <c r="M56" s="9"/>
    </row>
    <row r="57" spans="1:13" s="24" customFormat="1" ht="15" customHeight="1" x14ac:dyDescent="0.5">
      <c r="A57" s="112"/>
      <c r="B57" s="113"/>
      <c r="C57" s="144" t="s">
        <v>40</v>
      </c>
      <c r="D57" s="170"/>
      <c r="E57" s="170"/>
      <c r="F57" s="234">
        <f>SUM(F56:F56)</f>
        <v>8</v>
      </c>
      <c r="G57" s="20"/>
      <c r="H57" s="232">
        <f>ROUND(SUM(H56:H56),2)</f>
        <v>0</v>
      </c>
      <c r="I57" s="20"/>
      <c r="J57" s="144"/>
      <c r="K57" s="144"/>
      <c r="L57" s="359"/>
      <c r="M57" s="21"/>
    </row>
    <row r="58" spans="1:13" s="58" customFormat="1" ht="20.5" x14ac:dyDescent="0.45">
      <c r="A58" s="114"/>
      <c r="B58" s="158" t="s">
        <v>58</v>
      </c>
      <c r="C58" s="159"/>
      <c r="D58" s="159"/>
      <c r="E58" s="160"/>
      <c r="F58" s="159"/>
      <c r="G58" s="161"/>
      <c r="H58" s="159"/>
      <c r="I58" s="159"/>
      <c r="J58" s="159"/>
      <c r="K58" s="162"/>
      <c r="L58" s="163">
        <v>0</v>
      </c>
      <c r="M58" s="162"/>
    </row>
    <row r="59" spans="1:13" s="29" customFormat="1" ht="18" x14ac:dyDescent="0.4">
      <c r="A59" s="115"/>
      <c r="B59" s="156" t="s">
        <v>59</v>
      </c>
      <c r="C59" s="26"/>
      <c r="D59" s="26"/>
      <c r="E59" s="27"/>
      <c r="F59" s="27"/>
      <c r="G59" s="28"/>
      <c r="H59" s="27"/>
      <c r="I59" s="27"/>
      <c r="J59" s="26"/>
      <c r="K59" s="26"/>
      <c r="L59" s="352"/>
      <c r="M59" s="157"/>
    </row>
    <row r="60" spans="1:13" s="17" customFormat="1" ht="15" customHeight="1" x14ac:dyDescent="0.35">
      <c r="A60" s="112"/>
      <c r="B60" s="247" t="s">
        <v>60</v>
      </c>
      <c r="C60" s="216"/>
      <c r="D60" s="216"/>
      <c r="E60" s="216"/>
      <c r="F60" s="217"/>
      <c r="G60" s="248"/>
      <c r="H60" s="217"/>
      <c r="I60" s="217"/>
      <c r="J60" s="216"/>
      <c r="K60" s="216"/>
      <c r="L60" s="254"/>
      <c r="M60" s="203"/>
    </row>
    <row r="61" spans="1:13" s="17" customFormat="1" ht="15" customHeight="1" x14ac:dyDescent="0.35">
      <c r="A61" s="109"/>
      <c r="B61" s="249" t="s">
        <v>61</v>
      </c>
      <c r="C61" s="250"/>
      <c r="D61" s="250"/>
      <c r="E61" s="250"/>
      <c r="F61" s="251"/>
      <c r="G61" s="252"/>
      <c r="H61" s="251"/>
      <c r="I61" s="251"/>
      <c r="J61" s="250"/>
      <c r="K61" s="250"/>
      <c r="L61" s="323">
        <f>H27</f>
        <v>0</v>
      </c>
      <c r="M61" s="253"/>
    </row>
    <row r="62" spans="1:13" s="17" customFormat="1" ht="15" customHeight="1" x14ac:dyDescent="0.35">
      <c r="A62" s="112"/>
      <c r="B62" s="247" t="s">
        <v>128</v>
      </c>
      <c r="C62" s="216"/>
      <c r="D62" s="216"/>
      <c r="E62" s="216"/>
      <c r="F62" s="217"/>
      <c r="G62" s="248"/>
      <c r="H62" s="217"/>
      <c r="I62" s="217"/>
      <c r="J62" s="216"/>
      <c r="K62" s="216"/>
      <c r="L62" s="254"/>
      <c r="M62" s="203"/>
    </row>
    <row r="63" spans="1:13" s="17" customFormat="1" ht="15" customHeight="1" x14ac:dyDescent="0.35">
      <c r="A63" s="109"/>
      <c r="B63" s="249" t="s">
        <v>61</v>
      </c>
      <c r="C63" s="250"/>
      <c r="D63" s="250"/>
      <c r="E63" s="250"/>
      <c r="F63" s="251"/>
      <c r="G63" s="252"/>
      <c r="H63" s="251"/>
      <c r="I63" s="251"/>
      <c r="J63" s="250"/>
      <c r="K63" s="250"/>
      <c r="L63" s="323">
        <f>H37+H43+H47</f>
        <v>0</v>
      </c>
      <c r="M63" s="253"/>
    </row>
    <row r="64" spans="1:13" s="17" customFormat="1" ht="15" customHeight="1" x14ac:dyDescent="0.35">
      <c r="A64" s="112"/>
      <c r="B64" s="247" t="s">
        <v>62</v>
      </c>
      <c r="C64" s="216"/>
      <c r="D64" s="216"/>
      <c r="E64" s="217"/>
      <c r="F64" s="216"/>
      <c r="G64" s="248"/>
      <c r="H64" s="216"/>
      <c r="I64" s="216"/>
      <c r="J64" s="216"/>
      <c r="K64" s="216"/>
      <c r="L64" s="353"/>
      <c r="M64" s="254"/>
    </row>
    <row r="65" spans="1:13" s="17" customFormat="1" ht="15" customHeight="1" x14ac:dyDescent="0.35">
      <c r="A65" s="109"/>
      <c r="B65" s="249" t="s">
        <v>63</v>
      </c>
      <c r="C65" s="250"/>
      <c r="D65" s="250"/>
      <c r="E65" s="250"/>
      <c r="F65" s="251"/>
      <c r="G65" s="252"/>
      <c r="H65" s="251"/>
      <c r="I65" s="251"/>
      <c r="J65" s="250"/>
      <c r="K65" s="250"/>
      <c r="L65" s="323">
        <f>H50</f>
        <v>0</v>
      </c>
      <c r="M65" s="253"/>
    </row>
    <row r="66" spans="1:13" s="17" customFormat="1" ht="15" customHeight="1" x14ac:dyDescent="0.35">
      <c r="A66" s="109"/>
      <c r="B66" s="249" t="s">
        <v>64</v>
      </c>
      <c r="C66" s="250"/>
      <c r="D66" s="250"/>
      <c r="E66" s="250"/>
      <c r="F66" s="251"/>
      <c r="G66" s="252"/>
      <c r="H66" s="251"/>
      <c r="I66" s="251"/>
      <c r="J66" s="250"/>
      <c r="K66" s="250"/>
      <c r="L66" s="323">
        <f>H51</f>
        <v>0</v>
      </c>
      <c r="M66" s="253"/>
    </row>
    <row r="67" spans="1:13" s="29" customFormat="1" ht="18" x14ac:dyDescent="0.4">
      <c r="A67" s="115"/>
      <c r="B67" s="55" t="s">
        <v>65</v>
      </c>
      <c r="C67" s="56"/>
      <c r="D67" s="56"/>
      <c r="E67" s="56"/>
      <c r="F67" s="31"/>
      <c r="G67" s="57"/>
      <c r="H67" s="31"/>
      <c r="I67" s="31"/>
      <c r="J67" s="56"/>
      <c r="K67" s="56"/>
      <c r="L67" s="354">
        <f>SUM(L61:L66)</f>
        <v>0</v>
      </c>
      <c r="M67" s="149"/>
    </row>
    <row r="68" spans="1:13" s="17" customFormat="1" ht="15" customHeight="1" x14ac:dyDescent="0.35">
      <c r="A68" s="112"/>
      <c r="B68" s="255" t="s">
        <v>66</v>
      </c>
      <c r="C68" s="216"/>
      <c r="D68" s="216"/>
      <c r="E68" s="216"/>
      <c r="F68" s="217"/>
      <c r="G68" s="248"/>
      <c r="H68" s="217"/>
      <c r="I68" s="217"/>
      <c r="J68" s="216"/>
      <c r="K68" s="216"/>
      <c r="L68" s="355"/>
      <c r="M68" s="203"/>
    </row>
    <row r="69" spans="1:13" s="58" customFormat="1" ht="15" customHeight="1" x14ac:dyDescent="0.45">
      <c r="A69" s="109"/>
      <c r="B69" s="249" t="s">
        <v>67</v>
      </c>
      <c r="C69" s="250"/>
      <c r="D69" s="250"/>
      <c r="E69" s="250"/>
      <c r="F69" s="251"/>
      <c r="G69" s="252"/>
      <c r="H69" s="251"/>
      <c r="I69" s="251"/>
      <c r="J69" s="250"/>
      <c r="K69" s="250"/>
      <c r="L69" s="323">
        <f>H57</f>
        <v>0</v>
      </c>
      <c r="M69" s="253"/>
    </row>
    <row r="70" spans="1:13" s="45" customFormat="1" ht="23.5" x14ac:dyDescent="0.55000000000000004">
      <c r="A70" s="115"/>
      <c r="B70" s="55" t="s">
        <v>68</v>
      </c>
      <c r="C70" s="56"/>
      <c r="D70" s="56"/>
      <c r="E70" s="56"/>
      <c r="F70" s="31"/>
      <c r="G70" s="57"/>
      <c r="H70" s="31"/>
      <c r="I70" s="31"/>
      <c r="J70" s="56"/>
      <c r="K70" s="56"/>
      <c r="L70" s="354">
        <f>SUM(L69:L69)</f>
        <v>0</v>
      </c>
      <c r="M70" s="149"/>
    </row>
    <row r="71" spans="1:13" ht="23" x14ac:dyDescent="0.45">
      <c r="A71" s="110"/>
      <c r="B71" s="86" t="s">
        <v>69</v>
      </c>
      <c r="C71" s="41"/>
      <c r="D71" s="42"/>
      <c r="E71" s="42"/>
      <c r="F71" s="41"/>
      <c r="G71" s="43"/>
      <c r="H71" s="41"/>
      <c r="I71" s="41"/>
      <c r="J71" s="41"/>
      <c r="K71" s="41"/>
      <c r="L71" s="44"/>
      <c r="M71" s="44"/>
    </row>
    <row r="72" spans="1:13" ht="15" customHeight="1" x14ac:dyDescent="0.35">
      <c r="B72" s="15"/>
      <c r="C72" s="16"/>
      <c r="D72" s="256" t="s">
        <v>36</v>
      </c>
      <c r="E72" s="250"/>
      <c r="F72" s="121"/>
      <c r="G72" s="172"/>
      <c r="H72" s="121"/>
      <c r="I72" s="121"/>
      <c r="J72" s="217" t="s">
        <v>38</v>
      </c>
      <c r="K72" s="217" t="s">
        <v>70</v>
      </c>
      <c r="L72" s="203" t="s">
        <v>40</v>
      </c>
      <c r="M72" s="124"/>
    </row>
    <row r="73" spans="1:13" ht="15" customHeight="1" x14ac:dyDescent="0.35">
      <c r="B73" s="414" t="s">
        <v>71</v>
      </c>
      <c r="C73" s="415"/>
      <c r="D73" s="273" t="s">
        <v>41</v>
      </c>
      <c r="E73" s="173"/>
      <c r="F73" s="174"/>
      <c r="G73" s="175"/>
      <c r="H73" s="413" t="s">
        <v>199</v>
      </c>
      <c r="I73" s="413"/>
      <c r="J73" s="403">
        <v>35350000</v>
      </c>
      <c r="K73" s="259">
        <v>0</v>
      </c>
      <c r="L73" s="323">
        <f>ROUND(J73*K73,2)</f>
        <v>0</v>
      </c>
      <c r="M73" s="124"/>
    </row>
    <row r="74" spans="1:13" ht="15" customHeight="1" x14ac:dyDescent="0.35">
      <c r="B74" s="414" t="s">
        <v>72</v>
      </c>
      <c r="C74" s="415"/>
      <c r="D74" s="273" t="s">
        <v>41</v>
      </c>
      <c r="E74" s="257"/>
      <c r="F74" s="121"/>
      <c r="G74" s="172"/>
      <c r="H74" s="413" t="s">
        <v>200</v>
      </c>
      <c r="I74" s="413"/>
      <c r="J74" s="258">
        <v>66409600</v>
      </c>
      <c r="K74" s="259">
        <v>0</v>
      </c>
      <c r="L74" s="323">
        <f>ROUND(J74*K74,2)</f>
        <v>0</v>
      </c>
      <c r="M74" s="124"/>
    </row>
    <row r="75" spans="1:13" s="58" customFormat="1" ht="15" customHeight="1" x14ac:dyDescent="0.45">
      <c r="A75" s="89"/>
      <c r="B75" s="414" t="s">
        <v>73</v>
      </c>
      <c r="C75" s="415"/>
      <c r="D75" s="273" t="s">
        <v>41</v>
      </c>
      <c r="E75" s="257"/>
      <c r="F75" s="121"/>
      <c r="G75" s="172"/>
      <c r="H75" s="413" t="s">
        <v>201</v>
      </c>
      <c r="I75" s="413"/>
      <c r="J75" s="258">
        <v>870000000</v>
      </c>
      <c r="K75" s="259">
        <v>0</v>
      </c>
      <c r="L75" s="323">
        <f>ROUND(J75*K75,2)</f>
        <v>0</v>
      </c>
      <c r="M75" s="124"/>
    </row>
    <row r="76" spans="1:13" s="88" customFormat="1" ht="23.5" x14ac:dyDescent="0.55000000000000004">
      <c r="A76" s="115"/>
      <c r="B76" s="270" t="s">
        <v>74</v>
      </c>
      <c r="C76" s="271"/>
      <c r="D76" s="271"/>
      <c r="E76" s="56"/>
      <c r="F76" s="117"/>
      <c r="G76" s="118"/>
      <c r="H76" s="272"/>
      <c r="I76" s="272"/>
      <c r="J76" s="271"/>
      <c r="K76" s="274"/>
      <c r="L76" s="325">
        <f>L73+L74+L75</f>
        <v>0</v>
      </c>
      <c r="M76" s="150"/>
    </row>
    <row r="77" spans="1:13" s="25" customFormat="1" ht="23" x14ac:dyDescent="0.5">
      <c r="A77" s="119"/>
      <c r="B77" s="87" t="s">
        <v>75</v>
      </c>
      <c r="C77" s="166"/>
      <c r="D77" s="166"/>
      <c r="E77" s="167"/>
      <c r="F77" s="166"/>
      <c r="G77" s="168"/>
      <c r="H77" s="166"/>
      <c r="I77" s="166"/>
      <c r="J77" s="167"/>
      <c r="K77" s="167"/>
      <c r="L77" s="326"/>
      <c r="M77" s="151"/>
    </row>
    <row r="78" spans="1:13" s="25" customFormat="1" ht="18.5" x14ac:dyDescent="0.45">
      <c r="A78" s="100"/>
      <c r="B78" s="139" t="s">
        <v>76</v>
      </c>
      <c r="C78" s="140"/>
      <c r="D78" s="140"/>
      <c r="E78" s="140"/>
      <c r="F78" s="140"/>
      <c r="G78" s="141"/>
      <c r="H78" s="140"/>
      <c r="I78" s="140"/>
      <c r="J78" s="142"/>
      <c r="K78" s="142"/>
      <c r="L78" s="327">
        <v>24</v>
      </c>
      <c r="M78" s="152"/>
    </row>
    <row r="79" spans="1:13" s="25" customFormat="1" ht="18.5" x14ac:dyDescent="0.45">
      <c r="A79" s="100"/>
      <c r="B79" s="139" t="s">
        <v>77</v>
      </c>
      <c r="C79" s="140"/>
      <c r="D79" s="140"/>
      <c r="E79" s="140"/>
      <c r="F79" s="140"/>
      <c r="G79" s="141"/>
      <c r="H79" s="140"/>
      <c r="I79" s="140"/>
      <c r="J79" s="142"/>
      <c r="K79" s="142"/>
      <c r="L79" s="317">
        <f>L67+L76</f>
        <v>0</v>
      </c>
      <c r="M79" s="152"/>
    </row>
    <row r="80" spans="1:13" s="25" customFormat="1" ht="18.5" x14ac:dyDescent="0.45">
      <c r="A80" s="100"/>
      <c r="B80" s="139" t="s">
        <v>78</v>
      </c>
      <c r="C80" s="140"/>
      <c r="D80" s="140"/>
      <c r="E80" s="140"/>
      <c r="F80" s="140"/>
      <c r="G80" s="141"/>
      <c r="H80" s="140"/>
      <c r="I80" s="140"/>
      <c r="J80" s="142"/>
      <c r="K80" s="142"/>
      <c r="L80" s="356">
        <f>L79*L78</f>
        <v>0</v>
      </c>
      <c r="M80" s="152"/>
    </row>
    <row r="81" spans="1:13" s="88" customFormat="1" ht="23.5" x14ac:dyDescent="0.55000000000000004">
      <c r="A81" s="100"/>
      <c r="B81" s="139" t="s">
        <v>79</v>
      </c>
      <c r="C81" s="140"/>
      <c r="D81" s="140"/>
      <c r="E81" s="140"/>
      <c r="F81" s="140"/>
      <c r="G81" s="141"/>
      <c r="H81" s="140"/>
      <c r="I81" s="140"/>
      <c r="J81" s="142"/>
      <c r="K81" s="142"/>
      <c r="L81" s="317">
        <f>L70</f>
        <v>0</v>
      </c>
      <c r="M81" s="152"/>
    </row>
    <row r="82" spans="1:13" s="88" customFormat="1" ht="23.5" x14ac:dyDescent="0.55000000000000004">
      <c r="A82" s="119"/>
      <c r="B82" s="262" t="s">
        <v>80</v>
      </c>
      <c r="C82" s="263"/>
      <c r="D82" s="263"/>
      <c r="E82" s="263"/>
      <c r="F82" s="264"/>
      <c r="G82" s="265"/>
      <c r="H82" s="263"/>
      <c r="I82" s="263"/>
      <c r="J82" s="264"/>
      <c r="K82" s="266"/>
      <c r="L82" s="357">
        <f>L80+L81</f>
        <v>0</v>
      </c>
      <c r="M82" s="267"/>
    </row>
    <row r="83" spans="1:13" ht="40" customHeight="1" x14ac:dyDescent="0.5">
      <c r="A83" s="119"/>
      <c r="B83" s="125" t="s">
        <v>81</v>
      </c>
      <c r="C83" s="126"/>
      <c r="D83" s="127"/>
      <c r="E83" s="128"/>
      <c r="F83" s="129"/>
      <c r="G83" s="130"/>
      <c r="H83" s="126"/>
      <c r="I83" s="126"/>
      <c r="J83" s="131"/>
      <c r="K83" s="132"/>
      <c r="L83" s="339" t="s">
        <v>82</v>
      </c>
      <c r="M83" s="155"/>
    </row>
    <row r="84" spans="1:13" ht="40" customHeight="1" x14ac:dyDescent="0.35">
      <c r="B84" s="120"/>
      <c r="C84" s="121"/>
      <c r="D84" s="121"/>
      <c r="E84" s="122"/>
      <c r="F84" s="121"/>
      <c r="G84" s="123" t="s">
        <v>83</v>
      </c>
      <c r="H84" s="120"/>
      <c r="I84" s="121"/>
      <c r="J84" s="121"/>
      <c r="K84" s="121"/>
      <c r="L84" s="124"/>
      <c r="M84" s="124"/>
    </row>
  </sheetData>
  <protectedRanges>
    <protectedRange sqref="M56 H56:I56" name="Intervalo1_1_1"/>
    <protectedRange sqref="G50:G51" name="Intervalo4_1_1"/>
    <protectedRange sqref="L58" name="Intervalo8_1_1_1"/>
    <protectedRange sqref="L68" name="Intervalo8_1_1_2"/>
    <protectedRange sqref="K73:K74" name="Intervalo5_1_1"/>
    <protectedRange sqref="K75" name="Intervalo6_1_1"/>
    <protectedRange sqref="J20" name="Intervalo4_1_1_1_1"/>
    <protectedRange sqref="J26 G26" name="Intervalo1_1_1_1"/>
    <protectedRange sqref="G30:G36 J30:J36" name="Intervalo1_1_1_2"/>
    <protectedRange sqref="J40:J42" name="Intervalo1_1_1_3"/>
  </protectedRanges>
  <mergeCells count="15">
    <mergeCell ref="F4:G4"/>
    <mergeCell ref="F6:G6"/>
    <mergeCell ref="F7:G7"/>
    <mergeCell ref="F8:G8"/>
    <mergeCell ref="F10:G10"/>
    <mergeCell ref="H75:I75"/>
    <mergeCell ref="H74:I74"/>
    <mergeCell ref="B75:C75"/>
    <mergeCell ref="B74:C74"/>
    <mergeCell ref="F11:G11"/>
    <mergeCell ref="B73:C73"/>
    <mergeCell ref="H73:I73"/>
    <mergeCell ref="F24:H24"/>
    <mergeCell ref="F28:H28"/>
    <mergeCell ref="F38:H38"/>
  </mergeCells>
  <conditionalFormatting sqref="H26">
    <cfRule type="cellIs" dxfId="4" priority="2" stopIfTrue="1" operator="equal">
      <formula>""</formula>
    </cfRule>
  </conditionalFormatting>
  <conditionalFormatting sqref="H30:H36">
    <cfRule type="cellIs" dxfId="3" priority="1" stopIfTrue="1" operator="equal">
      <formula>""</formula>
    </cfRule>
  </conditionalFormatting>
  <conditionalFormatting sqref="H56">
    <cfRule type="cellIs" dxfId="2" priority="3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 J30:J36 J40 J41 J42" xr:uid="{3EE6B1E6-F420-414C-9C79-1004CAC51F38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E56 E46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A2:Y52"/>
  <sheetViews>
    <sheetView showGridLines="0" zoomScale="70" zoomScaleNormal="70" zoomScalePageLayoutView="85" workbookViewId="0">
      <selection activeCell="H49" sqref="H49"/>
    </sheetView>
  </sheetViews>
  <sheetFormatPr defaultColWidth="9.08984375" defaultRowHeight="15.5" x14ac:dyDescent="0.35"/>
  <cols>
    <col min="1" max="1" width="1.54296875" style="89" customWidth="1"/>
    <col min="2" max="2" width="7.08984375" style="109" customWidth="1"/>
    <col min="3" max="3" width="31.08984375" style="109" customWidth="1"/>
    <col min="4" max="4" width="25.453125" style="109" customWidth="1"/>
    <col min="5" max="5" width="19.1796875" style="109" customWidth="1"/>
    <col min="6" max="6" width="15.54296875" style="109" customWidth="1"/>
    <col min="7" max="7" width="9.54296875" style="109" customWidth="1"/>
    <col min="8" max="8" width="16.54296875" style="116" customWidth="1"/>
    <col min="9" max="9" width="18.54296875" style="109" customWidth="1"/>
    <col min="10" max="11" width="9.54296875" style="109" hidden="1" customWidth="1"/>
    <col min="12" max="12" width="21" style="109" customWidth="1"/>
    <col min="13" max="13" width="18.54296875" style="109" hidden="1" customWidth="1"/>
    <col min="14" max="14" width="9.54296875" style="109" hidden="1" customWidth="1"/>
    <col min="15" max="15" width="9.54296875" style="109" customWidth="1"/>
    <col min="16" max="16" width="16.54296875" style="116" customWidth="1"/>
    <col min="17" max="17" width="18.54296875" style="109" customWidth="1"/>
    <col min="18" max="19" width="9.54296875" style="109" hidden="1" customWidth="1"/>
    <col min="20" max="20" width="38.36328125" style="109" customWidth="1"/>
    <col min="21" max="21" width="25.453125" style="109" hidden="1" customWidth="1"/>
    <col min="22" max="22" width="9" style="109" hidden="1" customWidth="1"/>
    <col min="23" max="23" width="18.1796875" style="109" customWidth="1"/>
    <col min="24" max="24" width="16.54296875" style="116" customWidth="1"/>
    <col min="25" max="25" width="18.54296875" style="109" customWidth="1"/>
    <col min="26" max="16384" width="9.08984375" style="89"/>
  </cols>
  <sheetData>
    <row r="2" spans="2:25" ht="75" customHeight="1" x14ac:dyDescent="0.35">
      <c r="B2" s="90"/>
      <c r="C2" s="91"/>
      <c r="D2" s="346" t="s">
        <v>12</v>
      </c>
      <c r="E2" s="91"/>
      <c r="F2" s="91"/>
      <c r="G2" s="92"/>
      <c r="H2" s="93"/>
      <c r="I2" s="91"/>
      <c r="J2" s="91"/>
      <c r="K2" s="91"/>
      <c r="L2" s="91"/>
      <c r="M2" s="91"/>
      <c r="N2" s="91"/>
      <c r="O2" s="92"/>
      <c r="P2" s="93"/>
      <c r="Q2" s="91"/>
      <c r="R2" s="91"/>
      <c r="S2" s="91"/>
      <c r="T2" s="91"/>
      <c r="U2" s="91"/>
      <c r="V2" s="91"/>
      <c r="W2" s="92"/>
      <c r="X2" s="93"/>
      <c r="Y2" s="94"/>
    </row>
    <row r="3" spans="2:25" ht="30" customHeight="1" x14ac:dyDescent="0.35">
      <c r="B3" s="95" t="s">
        <v>2</v>
      </c>
      <c r="C3" s="96"/>
      <c r="D3" s="97"/>
      <c r="E3" s="97"/>
      <c r="F3" s="97"/>
      <c r="G3" s="96"/>
      <c r="H3" s="98"/>
      <c r="I3" s="96"/>
      <c r="J3" s="96"/>
      <c r="K3" s="96"/>
      <c r="L3" s="96"/>
      <c r="M3" s="96"/>
      <c r="N3" s="96"/>
      <c r="O3" s="96"/>
      <c r="P3" s="98"/>
      <c r="Q3" s="96"/>
      <c r="R3" s="96"/>
      <c r="S3" s="96"/>
      <c r="T3" s="96"/>
      <c r="U3" s="96"/>
      <c r="V3" s="96"/>
      <c r="W3" s="96"/>
      <c r="X3" s="98"/>
      <c r="Y3" s="99"/>
    </row>
    <row r="4" spans="2:25" s="109" customFormat="1" x14ac:dyDescent="0.35">
      <c r="B4" s="190"/>
      <c r="C4" s="16"/>
      <c r="D4" s="191"/>
      <c r="E4" s="393"/>
      <c r="F4" s="393"/>
      <c r="G4" s="420"/>
      <c r="H4" s="420"/>
      <c r="I4" s="393"/>
      <c r="J4" s="393"/>
      <c r="K4" s="393"/>
      <c r="L4" s="393"/>
      <c r="M4" s="393"/>
      <c r="N4" s="393"/>
      <c r="O4" s="420"/>
      <c r="P4" s="420"/>
      <c r="Q4" s="393"/>
      <c r="R4" s="393"/>
      <c r="S4" s="393"/>
      <c r="T4" s="393"/>
      <c r="U4" s="393"/>
      <c r="V4" s="393"/>
      <c r="W4" s="420"/>
      <c r="X4" s="420"/>
      <c r="Y4" s="193"/>
    </row>
    <row r="5" spans="2:25" s="109" customFormat="1" x14ac:dyDescent="0.35">
      <c r="B5" s="23" t="s">
        <v>13</v>
      </c>
      <c r="C5" s="78"/>
      <c r="D5" s="194" t="s">
        <v>14</v>
      </c>
      <c r="E5" s="394"/>
      <c r="F5" s="394"/>
      <c r="G5" s="421"/>
      <c r="H5" s="421"/>
      <c r="I5" s="394"/>
      <c r="J5" s="394"/>
      <c r="K5" s="394"/>
      <c r="L5" s="394"/>
      <c r="M5" s="394"/>
      <c r="N5" s="394"/>
      <c r="O5" s="421"/>
      <c r="P5" s="421"/>
      <c r="Q5" s="394"/>
      <c r="R5" s="394"/>
      <c r="S5" s="394"/>
      <c r="T5" s="394"/>
      <c r="U5" s="394"/>
      <c r="V5" s="394"/>
      <c r="W5" s="421"/>
      <c r="X5" s="421"/>
      <c r="Y5" s="14"/>
    </row>
    <row r="6" spans="2:25" s="109" customFormat="1" x14ac:dyDescent="0.35">
      <c r="B6" s="23" t="s">
        <v>15</v>
      </c>
      <c r="C6" s="78"/>
      <c r="D6" s="194" t="s">
        <v>16</v>
      </c>
      <c r="E6" s="394"/>
      <c r="F6" s="394"/>
      <c r="G6" s="421"/>
      <c r="H6" s="421"/>
      <c r="I6" s="394"/>
      <c r="J6" s="394"/>
      <c r="K6" s="394"/>
      <c r="L6" s="394"/>
      <c r="M6" s="394"/>
      <c r="N6" s="394"/>
      <c r="O6" s="421"/>
      <c r="P6" s="421"/>
      <c r="Q6" s="394"/>
      <c r="R6" s="394"/>
      <c r="S6" s="394"/>
      <c r="T6" s="394"/>
      <c r="U6" s="394"/>
      <c r="V6" s="394"/>
      <c r="W6" s="421"/>
      <c r="X6" s="421"/>
      <c r="Y6" s="14"/>
    </row>
    <row r="7" spans="2:25" s="109" customFormat="1" x14ac:dyDescent="0.35">
      <c r="B7" s="23" t="s">
        <v>17</v>
      </c>
      <c r="C7" s="78"/>
      <c r="D7" s="194" t="s">
        <v>18</v>
      </c>
      <c r="E7" s="394"/>
      <c r="F7" s="394"/>
      <c r="G7" s="421"/>
      <c r="H7" s="421"/>
      <c r="I7" s="394"/>
      <c r="J7" s="394"/>
      <c r="K7" s="394"/>
      <c r="L7" s="394"/>
      <c r="M7" s="394"/>
      <c r="N7" s="394"/>
      <c r="O7" s="421"/>
      <c r="P7" s="421"/>
      <c r="Q7" s="394"/>
      <c r="R7" s="394"/>
      <c r="S7" s="394"/>
      <c r="T7" s="394"/>
      <c r="U7" s="394"/>
      <c r="V7" s="394"/>
      <c r="W7" s="421"/>
      <c r="X7" s="421"/>
      <c r="Y7" s="14"/>
    </row>
    <row r="8" spans="2:25" s="109" customFormat="1" x14ac:dyDescent="0.35">
      <c r="B8" s="23" t="s">
        <v>19</v>
      </c>
      <c r="C8" s="78"/>
      <c r="D8" s="194" t="s">
        <v>20</v>
      </c>
      <c r="E8" s="394"/>
      <c r="F8" s="394"/>
      <c r="G8" s="421"/>
      <c r="H8" s="421"/>
      <c r="I8" s="394"/>
      <c r="J8" s="394"/>
      <c r="K8" s="394"/>
      <c r="L8" s="394"/>
      <c r="M8" s="394"/>
      <c r="N8" s="394"/>
      <c r="O8" s="421"/>
      <c r="P8" s="421"/>
      <c r="Q8" s="394"/>
      <c r="R8" s="394"/>
      <c r="S8" s="394"/>
      <c r="T8" s="394"/>
      <c r="U8" s="394"/>
      <c r="V8" s="394"/>
      <c r="W8" s="421"/>
      <c r="X8" s="421"/>
      <c r="Y8" s="14"/>
    </row>
    <row r="9" spans="2:25" s="109" customFormat="1" x14ac:dyDescent="0.35">
      <c r="B9" s="23" t="s">
        <v>21</v>
      </c>
      <c r="C9" s="78"/>
      <c r="D9" s="194" t="s">
        <v>22</v>
      </c>
      <c r="E9" s="394"/>
      <c r="F9" s="394"/>
      <c r="G9" s="421"/>
      <c r="H9" s="421"/>
      <c r="I9" s="394"/>
      <c r="J9" s="394"/>
      <c r="K9" s="394"/>
      <c r="L9" s="394"/>
      <c r="M9" s="394"/>
      <c r="N9" s="394"/>
      <c r="O9" s="421"/>
      <c r="P9" s="421"/>
      <c r="Q9" s="394"/>
      <c r="R9" s="394"/>
      <c r="S9" s="394"/>
      <c r="T9" s="394"/>
      <c r="U9" s="394"/>
      <c r="V9" s="394"/>
      <c r="W9" s="421"/>
      <c r="X9" s="421"/>
      <c r="Y9" s="14"/>
    </row>
    <row r="10" spans="2:25" s="109" customFormat="1" x14ac:dyDescent="0.35">
      <c r="B10" s="275" t="s">
        <v>23</v>
      </c>
      <c r="C10" s="78"/>
      <c r="D10" s="194" t="s">
        <v>24</v>
      </c>
      <c r="E10" s="394"/>
      <c r="F10" s="394"/>
      <c r="G10" s="421"/>
      <c r="H10" s="421"/>
      <c r="I10" s="394"/>
      <c r="J10" s="394"/>
      <c r="K10" s="394"/>
      <c r="L10" s="394"/>
      <c r="M10" s="394"/>
      <c r="N10" s="394"/>
      <c r="O10" s="421"/>
      <c r="P10" s="421"/>
      <c r="Q10" s="394"/>
      <c r="R10" s="394"/>
      <c r="S10" s="394"/>
      <c r="T10" s="394"/>
      <c r="U10" s="394"/>
      <c r="V10" s="394"/>
      <c r="W10" s="421"/>
      <c r="X10" s="421"/>
      <c r="Y10" s="14"/>
    </row>
    <row r="11" spans="2:25" s="109" customFormat="1" x14ac:dyDescent="0.35">
      <c r="B11" s="195"/>
      <c r="C11" s="196"/>
      <c r="D11" s="197"/>
      <c r="E11" s="396"/>
      <c r="F11" s="396"/>
      <c r="G11" s="416"/>
      <c r="H11" s="416"/>
      <c r="I11" s="196"/>
      <c r="J11" s="196"/>
      <c r="K11" s="196"/>
      <c r="L11" s="196"/>
      <c r="M11" s="196"/>
      <c r="N11" s="196"/>
      <c r="O11" s="416"/>
      <c r="P11" s="416"/>
      <c r="Q11" s="196"/>
      <c r="R11" s="196"/>
      <c r="S11" s="196"/>
      <c r="T11" s="196"/>
      <c r="U11" s="196"/>
      <c r="V11" s="196"/>
      <c r="W11" s="416"/>
      <c r="X11" s="416"/>
      <c r="Y11" s="199"/>
    </row>
    <row r="12" spans="2:25" s="101" customFormat="1" ht="28" x14ac:dyDescent="0.6">
      <c r="B12" s="276" t="s">
        <v>136</v>
      </c>
      <c r="C12" s="277"/>
      <c r="D12" s="278"/>
      <c r="E12" s="277"/>
      <c r="F12" s="277"/>
      <c r="G12" s="277"/>
      <c r="H12" s="279"/>
      <c r="I12" s="277"/>
      <c r="J12" s="277"/>
      <c r="K12" s="277"/>
      <c r="L12" s="277"/>
      <c r="M12" s="277"/>
      <c r="N12" s="277"/>
      <c r="O12" s="277"/>
      <c r="P12" s="279"/>
      <c r="Q12" s="277"/>
      <c r="R12" s="277"/>
      <c r="S12" s="277"/>
      <c r="T12" s="277"/>
      <c r="U12" s="277"/>
      <c r="V12" s="277"/>
      <c r="W12" s="277"/>
      <c r="X12" s="279"/>
      <c r="Y12" s="280"/>
    </row>
    <row r="13" spans="2:25" s="108" customFormat="1" ht="15" customHeight="1" x14ac:dyDescent="0.35">
      <c r="B13" s="281"/>
      <c r="C13" s="282"/>
      <c r="D13" s="283"/>
      <c r="E13" s="283"/>
      <c r="F13" s="283"/>
      <c r="G13" s="282"/>
      <c r="H13" s="284"/>
      <c r="I13" s="282"/>
      <c r="J13" s="282"/>
      <c r="K13" s="282"/>
      <c r="L13" s="282"/>
      <c r="M13" s="282"/>
      <c r="N13" s="282"/>
      <c r="O13" s="282"/>
      <c r="P13" s="284"/>
      <c r="Q13" s="282"/>
      <c r="R13" s="282"/>
      <c r="S13" s="282"/>
      <c r="T13" s="282"/>
      <c r="U13" s="282"/>
      <c r="V13" s="282"/>
      <c r="W13" s="282"/>
      <c r="X13" s="284"/>
      <c r="Y13" s="285"/>
    </row>
    <row r="14" spans="2:25" s="107" customFormat="1" ht="15" customHeight="1" x14ac:dyDescent="0.35">
      <c r="B14" s="176" t="s">
        <v>25</v>
      </c>
      <c r="C14" s="169"/>
      <c r="D14" s="177"/>
      <c r="E14" s="177"/>
      <c r="F14" s="177"/>
      <c r="G14" s="169"/>
      <c r="H14" s="178"/>
      <c r="I14" s="169"/>
      <c r="J14" s="169"/>
      <c r="K14" s="169"/>
      <c r="L14" s="169"/>
      <c r="M14" s="169"/>
      <c r="N14" s="169"/>
      <c r="O14" s="169"/>
      <c r="P14" s="178"/>
      <c r="Q14" s="169"/>
      <c r="R14" s="169"/>
      <c r="S14" s="169"/>
      <c r="T14" s="169"/>
      <c r="U14" s="169"/>
      <c r="V14" s="169"/>
      <c r="W14" s="169"/>
      <c r="X14" s="178"/>
      <c r="Y14" s="179"/>
    </row>
    <row r="15" spans="2:25" s="108" customFormat="1" ht="15" customHeight="1" x14ac:dyDescent="0.35">
      <c r="B15" s="12" t="s">
        <v>84</v>
      </c>
      <c r="C15" s="36"/>
      <c r="D15" s="37"/>
      <c r="E15" s="37"/>
      <c r="F15" s="37"/>
      <c r="G15" s="36"/>
      <c r="H15" s="38"/>
      <c r="I15" s="36"/>
      <c r="J15" s="36"/>
      <c r="K15" s="36"/>
      <c r="L15" s="36"/>
      <c r="M15" s="36"/>
      <c r="N15" s="36"/>
      <c r="O15" s="36"/>
      <c r="P15" s="38"/>
      <c r="Q15" s="36"/>
      <c r="R15" s="36"/>
      <c r="S15" s="36"/>
      <c r="T15" s="36"/>
      <c r="U15" s="36"/>
      <c r="V15" s="36"/>
      <c r="W15" s="36"/>
      <c r="X15" s="38"/>
      <c r="Y15" s="39"/>
    </row>
    <row r="16" spans="2:25" s="108" customFormat="1" ht="15" customHeight="1" x14ac:dyDescent="0.35">
      <c r="B16" s="13" t="s">
        <v>103</v>
      </c>
      <c r="C16" s="36"/>
      <c r="D16" s="37"/>
      <c r="E16" s="37"/>
      <c r="F16" s="37"/>
      <c r="G16" s="36"/>
      <c r="H16" s="38"/>
      <c r="I16" s="36"/>
      <c r="J16" s="36"/>
      <c r="K16" s="36"/>
      <c r="L16" s="36"/>
      <c r="M16" s="36"/>
      <c r="N16" s="36"/>
      <c r="O16" s="36"/>
      <c r="P16" s="38"/>
      <c r="Q16" s="36"/>
      <c r="R16" s="36"/>
      <c r="S16" s="36"/>
      <c r="T16" s="36"/>
      <c r="U16" s="36"/>
      <c r="V16" s="36"/>
      <c r="W16" s="36"/>
      <c r="X16" s="38"/>
      <c r="Y16" s="39"/>
    </row>
    <row r="17" spans="1:25" s="109" customFormat="1" ht="15" customHeight="1" x14ac:dyDescent="0.35">
      <c r="B17" s="12" t="s">
        <v>104</v>
      </c>
      <c r="C17" s="78"/>
      <c r="D17" s="394"/>
      <c r="E17" s="394"/>
      <c r="F17" s="394"/>
      <c r="G17" s="78"/>
      <c r="H17" s="80"/>
      <c r="I17" s="78"/>
      <c r="J17" s="78"/>
      <c r="K17" s="78"/>
      <c r="L17" s="78"/>
      <c r="M17" s="78"/>
      <c r="N17" s="78"/>
      <c r="O17" s="78"/>
      <c r="P17" s="80"/>
      <c r="Q17" s="78"/>
      <c r="R17" s="78"/>
      <c r="S17" s="78"/>
      <c r="T17" s="78"/>
      <c r="U17" s="78"/>
      <c r="V17" s="78"/>
      <c r="W17" s="78"/>
      <c r="X17" s="80"/>
      <c r="Y17" s="11"/>
    </row>
    <row r="18" spans="1:25" s="109" customFormat="1" ht="15" customHeight="1" x14ac:dyDescent="0.35">
      <c r="B18" s="12" t="s">
        <v>105</v>
      </c>
      <c r="C18" s="78"/>
      <c r="D18" s="78"/>
      <c r="E18" s="394"/>
      <c r="F18" s="394"/>
      <c r="G18" s="78"/>
      <c r="H18" s="80"/>
      <c r="I18" s="78"/>
      <c r="J18" s="78"/>
      <c r="K18" s="78"/>
      <c r="L18" s="78"/>
      <c r="N18" s="78"/>
      <c r="O18" s="78"/>
      <c r="P18" s="80"/>
      <c r="Q18" s="78"/>
      <c r="R18" s="78"/>
      <c r="S18" s="78"/>
      <c r="T18" s="78"/>
      <c r="V18" s="78"/>
      <c r="W18" s="78"/>
      <c r="X18" s="80"/>
      <c r="Y18" s="11"/>
    </row>
    <row r="19" spans="1:25" s="109" customFormat="1" ht="15" customHeight="1" x14ac:dyDescent="0.35">
      <c r="B19" s="13" t="s">
        <v>106</v>
      </c>
      <c r="C19" s="78"/>
      <c r="D19" s="78"/>
      <c r="E19" s="394"/>
      <c r="F19" s="394"/>
      <c r="G19" s="78"/>
      <c r="H19" s="80"/>
      <c r="I19" s="78"/>
      <c r="J19" s="78"/>
      <c r="K19" s="78"/>
      <c r="L19" s="78"/>
      <c r="N19" s="78"/>
      <c r="O19" s="78"/>
      <c r="P19" s="80"/>
      <c r="Q19" s="78"/>
      <c r="R19" s="78"/>
      <c r="S19" s="78"/>
      <c r="T19" s="78"/>
      <c r="V19" s="78"/>
      <c r="W19" s="78"/>
      <c r="X19" s="80"/>
      <c r="Y19" s="11"/>
    </row>
    <row r="20" spans="1:25" s="109" customFormat="1" ht="15" customHeight="1" x14ac:dyDescent="0.35">
      <c r="B20" s="13" t="s">
        <v>107</v>
      </c>
      <c r="C20" s="78"/>
      <c r="D20" s="78"/>
      <c r="E20" s="394"/>
      <c r="F20" s="394"/>
      <c r="G20" s="78"/>
      <c r="H20" s="80"/>
      <c r="I20" s="78"/>
      <c r="J20" s="78"/>
      <c r="K20" s="78"/>
      <c r="L20" s="78"/>
      <c r="N20" s="78"/>
      <c r="O20" s="78"/>
      <c r="P20" s="80"/>
      <c r="Q20" s="78"/>
      <c r="R20" s="78"/>
      <c r="S20" s="78"/>
      <c r="T20" s="78"/>
      <c r="V20" s="78"/>
      <c r="W20" s="78"/>
      <c r="X20" s="80"/>
      <c r="Y20" s="11"/>
    </row>
    <row r="21" spans="1:25" s="109" customFormat="1" ht="15" customHeight="1" x14ac:dyDescent="0.35">
      <c r="B21" s="13" t="s">
        <v>108</v>
      </c>
      <c r="C21" s="78"/>
      <c r="D21" s="78"/>
      <c r="E21" s="394"/>
      <c r="F21" s="394"/>
      <c r="G21" s="78"/>
      <c r="H21" s="80"/>
      <c r="I21" s="78"/>
      <c r="J21" s="78"/>
      <c r="K21" s="78"/>
      <c r="L21" s="78"/>
      <c r="N21" s="78"/>
      <c r="O21" s="78"/>
      <c r="P21" s="80"/>
      <c r="Q21" s="78"/>
      <c r="R21" s="78"/>
      <c r="S21" s="78"/>
      <c r="T21" s="78"/>
      <c r="V21" s="78"/>
      <c r="W21" s="78"/>
      <c r="X21" s="80"/>
      <c r="Y21" s="11"/>
    </row>
    <row r="22" spans="1:25" s="109" customFormat="1" ht="15" customHeight="1" x14ac:dyDescent="0.35">
      <c r="B22" s="13" t="s">
        <v>109</v>
      </c>
      <c r="C22" s="78"/>
      <c r="D22" s="78"/>
      <c r="E22" s="394"/>
      <c r="F22" s="394"/>
      <c r="G22" s="78"/>
      <c r="H22" s="80"/>
      <c r="I22" s="78"/>
      <c r="J22" s="78"/>
      <c r="K22" s="78"/>
      <c r="L22" s="78"/>
      <c r="N22" s="78"/>
      <c r="O22" s="78"/>
      <c r="P22" s="80"/>
      <c r="Q22" s="78"/>
      <c r="R22" s="78"/>
      <c r="S22" s="78"/>
      <c r="T22" s="78"/>
      <c r="V22" s="78"/>
      <c r="W22" s="78"/>
      <c r="X22" s="80"/>
      <c r="Y22" s="11"/>
    </row>
    <row r="23" spans="1:25" s="17" customFormat="1" ht="15.65" customHeight="1" x14ac:dyDescent="0.35">
      <c r="A23" s="109"/>
      <c r="B23" s="13" t="s">
        <v>129</v>
      </c>
      <c r="C23" s="78"/>
      <c r="D23" s="394"/>
      <c r="E23" s="394"/>
      <c r="F23" s="78"/>
      <c r="G23" s="80"/>
      <c r="H23" s="78"/>
      <c r="I23" s="78"/>
      <c r="J23" s="78"/>
      <c r="K23" s="78"/>
      <c r="L23" s="78"/>
      <c r="M23" s="11"/>
    </row>
    <row r="24" spans="1:25" s="108" customFormat="1" ht="15" customHeight="1" x14ac:dyDescent="0.35">
      <c r="B24" s="12" t="s">
        <v>28</v>
      </c>
      <c r="C24" s="36"/>
      <c r="D24" s="37"/>
      <c r="E24" s="37"/>
      <c r="F24" s="37"/>
      <c r="G24" s="36"/>
      <c r="H24" s="38"/>
      <c r="I24" s="36"/>
      <c r="J24" s="36"/>
      <c r="K24" s="36"/>
      <c r="L24" s="36"/>
      <c r="M24" s="36"/>
      <c r="N24" s="36"/>
      <c r="O24" s="36"/>
      <c r="P24" s="38"/>
      <c r="Q24" s="36"/>
      <c r="R24" s="36"/>
      <c r="S24" s="36"/>
      <c r="T24" s="36"/>
      <c r="U24" s="36"/>
      <c r="V24" s="36"/>
      <c r="W24" s="36"/>
      <c r="X24" s="38"/>
      <c r="Y24" s="39"/>
    </row>
    <row r="25" spans="1:25" s="108" customFormat="1" ht="15" customHeight="1" x14ac:dyDescent="0.35">
      <c r="B25" s="12" t="s">
        <v>31</v>
      </c>
      <c r="C25" s="36"/>
      <c r="D25" s="37"/>
      <c r="E25" s="37"/>
      <c r="F25" s="37"/>
      <c r="G25" s="36"/>
      <c r="H25" s="38"/>
      <c r="I25" s="36"/>
      <c r="J25" s="36"/>
      <c r="K25" s="36"/>
      <c r="L25" s="36"/>
      <c r="M25" s="36"/>
      <c r="N25" s="36"/>
      <c r="O25" s="36"/>
      <c r="P25" s="38"/>
      <c r="Q25" s="36"/>
      <c r="R25" s="36"/>
      <c r="S25" s="36"/>
      <c r="T25" s="36"/>
      <c r="U25" s="36"/>
      <c r="V25" s="36"/>
      <c r="W25" s="36"/>
      <c r="X25" s="38"/>
      <c r="Y25" s="39"/>
    </row>
    <row r="26" spans="1:25" s="108" customFormat="1" ht="15" customHeight="1" x14ac:dyDescent="0.35">
      <c r="B26" s="165"/>
      <c r="C26" s="32"/>
      <c r="D26" s="33"/>
      <c r="E26" s="33"/>
      <c r="F26" s="33"/>
      <c r="G26" s="32"/>
      <c r="H26" s="34"/>
      <c r="I26" s="32"/>
      <c r="J26" s="32"/>
      <c r="K26" s="32"/>
      <c r="L26" s="32"/>
      <c r="M26" s="32"/>
      <c r="N26" s="32"/>
      <c r="O26" s="32"/>
      <c r="P26" s="34"/>
      <c r="Q26" s="32"/>
      <c r="R26" s="32"/>
      <c r="S26" s="32"/>
      <c r="T26" s="32"/>
      <c r="U26" s="32"/>
      <c r="V26" s="32"/>
      <c r="W26" s="32"/>
      <c r="X26" s="34"/>
      <c r="Y26" s="35"/>
    </row>
    <row r="27" spans="1:25" s="110" customFormat="1" ht="23" x14ac:dyDescent="0.45">
      <c r="B27" s="87" t="s">
        <v>85</v>
      </c>
      <c r="C27" s="166"/>
      <c r="D27" s="167"/>
      <c r="E27" s="167"/>
      <c r="F27" s="167"/>
      <c r="G27" s="166"/>
      <c r="H27" s="168"/>
      <c r="I27" s="166"/>
      <c r="J27" s="166"/>
      <c r="K27" s="166"/>
      <c r="L27" s="166"/>
      <c r="M27" s="166"/>
      <c r="N27" s="166"/>
      <c r="O27" s="166"/>
      <c r="P27" s="168"/>
      <c r="Q27" s="166"/>
      <c r="R27" s="166"/>
      <c r="S27" s="166"/>
      <c r="T27" s="166"/>
      <c r="U27" s="166"/>
      <c r="V27" s="166"/>
      <c r="W27" s="166"/>
      <c r="X27" s="168"/>
      <c r="Y27" s="151"/>
    </row>
    <row r="28" spans="1:25" s="108" customFormat="1" x14ac:dyDescent="0.35">
      <c r="B28" s="286" t="s">
        <v>86</v>
      </c>
      <c r="C28" s="287"/>
      <c r="D28" s="288"/>
      <c r="E28" s="288"/>
      <c r="F28" s="289"/>
      <c r="G28" s="422" t="s">
        <v>87</v>
      </c>
      <c r="H28" s="423"/>
      <c r="I28" s="423"/>
      <c r="J28" s="423"/>
      <c r="K28" s="423"/>
      <c r="L28" s="424"/>
      <c r="M28" s="399"/>
      <c r="N28" s="400"/>
      <c r="O28" s="422" t="s">
        <v>88</v>
      </c>
      <c r="P28" s="423"/>
      <c r="Q28" s="423"/>
      <c r="R28" s="423"/>
      <c r="S28" s="423"/>
      <c r="T28" s="423"/>
      <c r="U28" s="423"/>
      <c r="V28" s="423"/>
      <c r="W28" s="423"/>
      <c r="X28" s="423"/>
      <c r="Y28" s="424"/>
    </row>
    <row r="29" spans="1:25" s="108" customFormat="1" x14ac:dyDescent="0.35">
      <c r="B29" s="290" t="s">
        <v>89</v>
      </c>
      <c r="C29" s="291"/>
      <c r="D29" s="292"/>
      <c r="E29" s="292"/>
      <c r="F29" s="293"/>
      <c r="G29" s="422" t="s">
        <v>43</v>
      </c>
      <c r="H29" s="423"/>
      <c r="I29" s="423"/>
      <c r="J29" s="295"/>
      <c r="L29" s="401" t="s">
        <v>34</v>
      </c>
      <c r="M29" s="297"/>
      <c r="N29" s="296"/>
      <c r="O29" s="422" t="s">
        <v>43</v>
      </c>
      <c r="P29" s="423"/>
      <c r="Q29" s="424"/>
      <c r="R29" s="295"/>
      <c r="T29" s="294" t="s">
        <v>34</v>
      </c>
      <c r="U29" s="292"/>
      <c r="V29" s="296"/>
      <c r="W29" s="422" t="s">
        <v>90</v>
      </c>
      <c r="X29" s="423"/>
      <c r="Y29" s="424"/>
    </row>
    <row r="30" spans="1:25" s="109" customFormat="1" ht="15" customHeight="1" x14ac:dyDescent="0.35">
      <c r="B30" s="10"/>
      <c r="C30" s="201" t="s">
        <v>35</v>
      </c>
      <c r="D30" s="202" t="s">
        <v>36</v>
      </c>
      <c r="E30" s="202" t="s">
        <v>37</v>
      </c>
      <c r="F30" s="202" t="s">
        <v>91</v>
      </c>
      <c r="G30" s="224" t="s">
        <v>38</v>
      </c>
      <c r="H30" s="225" t="s">
        <v>39</v>
      </c>
      <c r="I30" s="204" t="s">
        <v>40</v>
      </c>
      <c r="J30" s="205"/>
      <c r="K30" s="224"/>
      <c r="L30" s="202" t="s">
        <v>39</v>
      </c>
      <c r="M30" s="202"/>
      <c r="N30" s="300"/>
      <c r="O30" s="203" t="s">
        <v>38</v>
      </c>
      <c r="P30" s="225" t="s">
        <v>39</v>
      </c>
      <c r="Q30" s="202" t="s">
        <v>40</v>
      </c>
      <c r="R30" s="300"/>
      <c r="S30" s="203"/>
      <c r="T30" s="202" t="s">
        <v>39</v>
      </c>
      <c r="U30" s="202"/>
      <c r="V30" s="205"/>
      <c r="W30" s="203" t="s">
        <v>38</v>
      </c>
      <c r="X30" s="202" t="s">
        <v>39</v>
      </c>
      <c r="Y30" s="202" t="s">
        <v>40</v>
      </c>
    </row>
    <row r="31" spans="1:25" s="109" customFormat="1" ht="15" customHeight="1" x14ac:dyDescent="0.35">
      <c r="B31" s="298"/>
      <c r="C31" s="207" t="s">
        <v>134</v>
      </c>
      <c r="D31" s="208" t="s">
        <v>41</v>
      </c>
      <c r="E31" s="209" t="s">
        <v>6</v>
      </c>
      <c r="F31" s="209">
        <v>1</v>
      </c>
      <c r="G31" s="228">
        <v>1</v>
      </c>
      <c r="H31" s="229">
        <v>0</v>
      </c>
      <c r="I31" s="212">
        <f>ROUND(H31*G31,2)</f>
        <v>0</v>
      </c>
      <c r="J31" s="213"/>
      <c r="K31" s="228"/>
      <c r="L31" s="229">
        <f>ROUND(H31*1.2,2)</f>
        <v>0</v>
      </c>
      <c r="M31" s="230"/>
      <c r="N31" s="9"/>
      <c r="O31" s="210">
        <v>2</v>
      </c>
      <c r="P31" s="230">
        <f>H31</f>
        <v>0</v>
      </c>
      <c r="Q31" s="230">
        <f>ROUND(P31*O31,2)</f>
        <v>0</v>
      </c>
      <c r="R31" s="9"/>
      <c r="S31" s="210"/>
      <c r="T31" s="230">
        <f>L31</f>
        <v>0</v>
      </c>
      <c r="U31" s="230"/>
      <c r="V31" s="213"/>
      <c r="W31" s="210">
        <v>2</v>
      </c>
      <c r="X31" s="229">
        <v>0</v>
      </c>
      <c r="Y31" s="230">
        <f>ROUND(X31*W31,2)</f>
        <v>0</v>
      </c>
    </row>
    <row r="32" spans="1:25" s="109" customFormat="1" ht="15" customHeight="1" x14ac:dyDescent="0.35">
      <c r="B32" s="298"/>
      <c r="C32" s="207" t="s">
        <v>138</v>
      </c>
      <c r="D32" s="208" t="s">
        <v>41</v>
      </c>
      <c r="E32" s="209" t="s">
        <v>6</v>
      </c>
      <c r="F32" s="209">
        <v>1</v>
      </c>
      <c r="G32" s="228">
        <v>1</v>
      </c>
      <c r="H32" s="229">
        <v>0</v>
      </c>
      <c r="I32" s="212">
        <f t="shared" ref="I32" si="0">ROUND(H32*G32,2)</f>
        <v>0</v>
      </c>
      <c r="J32" s="213"/>
      <c r="K32" s="228"/>
      <c r="L32" s="229">
        <f>ROUND(MIN(H32*1.2, L31*0.8), 2)</f>
        <v>0</v>
      </c>
      <c r="M32" s="230"/>
      <c r="N32" s="9"/>
      <c r="O32" s="210">
        <v>1</v>
      </c>
      <c r="P32" s="230">
        <f t="shared" ref="P32" si="1">H32</f>
        <v>0</v>
      </c>
      <c r="Q32" s="230">
        <f t="shared" ref="Q32" si="2">ROUND(P32*O32,2)</f>
        <v>0</v>
      </c>
      <c r="R32" s="9"/>
      <c r="S32" s="210"/>
      <c r="T32" s="230">
        <f>L32</f>
        <v>0</v>
      </c>
      <c r="U32" s="230"/>
      <c r="V32" s="213"/>
      <c r="W32" s="210">
        <v>0</v>
      </c>
      <c r="X32" s="229">
        <v>0</v>
      </c>
      <c r="Y32" s="230">
        <f t="shared" ref="Y32" si="3">ROUND(X32*W32,2)</f>
        <v>0</v>
      </c>
    </row>
    <row r="33" spans="2:25" s="112" customFormat="1" ht="15" customHeight="1" x14ac:dyDescent="0.35">
      <c r="B33" s="18"/>
      <c r="C33" s="144" t="s">
        <v>40</v>
      </c>
      <c r="D33" s="170"/>
      <c r="E33" s="170"/>
      <c r="F33" s="224">
        <f>SUM(F31:F32)</f>
        <v>2</v>
      </c>
      <c r="G33" s="234">
        <f>SUM(G31:G32)</f>
        <v>2</v>
      </c>
      <c r="H33" s="20"/>
      <c r="I33" s="219">
        <f>ROUND(SUM(I31:I32),2)</f>
        <v>0</v>
      </c>
      <c r="J33" s="299"/>
      <c r="K33" s="234"/>
      <c r="L33" s="20"/>
      <c r="M33" s="232"/>
      <c r="N33" s="236"/>
      <c r="O33" s="218">
        <f>SUM(O31:O32)</f>
        <v>3</v>
      </c>
      <c r="P33" s="20"/>
      <c r="Q33" s="232">
        <f>ROUND(SUM(Q31:Q32),2)</f>
        <v>0</v>
      </c>
      <c r="R33" s="236"/>
      <c r="S33" s="218"/>
      <c r="T33" s="20"/>
      <c r="U33" s="232"/>
      <c r="V33" s="220"/>
      <c r="W33" s="218">
        <f>SUM(W31:W32)</f>
        <v>2</v>
      </c>
      <c r="X33" s="20"/>
      <c r="Y33" s="232">
        <f>ROUND(SUM(Y31:Y32),2)</f>
        <v>0</v>
      </c>
    </row>
    <row r="34" spans="2:25" s="114" customFormat="1" ht="20" x14ac:dyDescent="0.4">
      <c r="B34" s="301" t="s">
        <v>58</v>
      </c>
      <c r="C34" s="302"/>
      <c r="D34" s="302"/>
      <c r="E34" s="303"/>
      <c r="F34" s="303"/>
      <c r="G34" s="302"/>
      <c r="H34" s="304"/>
      <c r="I34" s="302"/>
      <c r="J34" s="302"/>
      <c r="K34" s="302"/>
      <c r="L34" s="302"/>
      <c r="M34" s="302"/>
      <c r="N34" s="302"/>
      <c r="O34" s="302"/>
      <c r="P34" s="304"/>
      <c r="Q34" s="302"/>
      <c r="R34" s="302"/>
      <c r="S34" s="302"/>
      <c r="T34" s="302"/>
      <c r="U34" s="302"/>
      <c r="V34" s="302"/>
      <c r="W34" s="302"/>
      <c r="X34" s="305"/>
      <c r="Y34" s="306">
        <v>0</v>
      </c>
    </row>
    <row r="35" spans="2:25" s="114" customFormat="1" ht="20" x14ac:dyDescent="0.4">
      <c r="B35" s="307" t="s">
        <v>92</v>
      </c>
      <c r="C35" s="308"/>
      <c r="D35" s="308"/>
      <c r="E35" s="309"/>
      <c r="F35" s="309"/>
      <c r="G35" s="309"/>
      <c r="H35" s="310"/>
      <c r="I35" s="309"/>
      <c r="J35" s="309"/>
      <c r="K35" s="308"/>
      <c r="L35" s="308"/>
      <c r="M35" s="308"/>
      <c r="N35" s="309"/>
      <c r="O35" s="309"/>
      <c r="P35" s="310"/>
      <c r="Q35" s="309"/>
      <c r="R35" s="309"/>
      <c r="S35" s="308"/>
      <c r="T35" s="308"/>
      <c r="U35" s="309"/>
      <c r="V35" s="309"/>
      <c r="W35" s="309"/>
      <c r="X35" s="310"/>
      <c r="Y35" s="311"/>
    </row>
    <row r="36" spans="2:25" s="115" customFormat="1" ht="18" x14ac:dyDescent="0.4">
      <c r="B36" s="268" t="s">
        <v>93</v>
      </c>
      <c r="C36" s="312"/>
      <c r="D36" s="312"/>
      <c r="E36" s="312"/>
      <c r="F36" s="312"/>
      <c r="G36" s="313"/>
      <c r="H36" s="314"/>
      <c r="I36" s="313"/>
      <c r="J36" s="313"/>
      <c r="K36" s="312"/>
      <c r="L36" s="312"/>
      <c r="M36" s="312"/>
      <c r="N36" s="313"/>
      <c r="O36" s="313"/>
      <c r="P36" s="314"/>
      <c r="Q36" s="313"/>
      <c r="R36" s="313"/>
      <c r="S36" s="312"/>
      <c r="T36" s="312"/>
      <c r="U36" s="313"/>
      <c r="V36" s="313"/>
      <c r="W36" s="313"/>
      <c r="X36" s="314"/>
      <c r="Y36" s="315"/>
    </row>
    <row r="37" spans="2:25" s="100" customFormat="1" ht="17.5" x14ac:dyDescent="0.35">
      <c r="B37" s="316" t="s">
        <v>61</v>
      </c>
      <c r="C37" s="140"/>
      <c r="D37" s="140"/>
      <c r="E37" s="140"/>
      <c r="F37" s="140"/>
      <c r="G37" s="142"/>
      <c r="H37" s="141"/>
      <c r="I37" s="142"/>
      <c r="J37" s="142"/>
      <c r="K37" s="140"/>
      <c r="L37" s="140"/>
      <c r="M37" s="260"/>
      <c r="N37" s="142"/>
      <c r="O37" s="142"/>
      <c r="P37" s="141"/>
      <c r="Q37" s="142"/>
      <c r="R37" s="142"/>
      <c r="S37" s="140"/>
      <c r="T37" s="140"/>
      <c r="U37" s="142"/>
      <c r="V37" s="142"/>
      <c r="W37" s="142"/>
      <c r="X37" s="141"/>
      <c r="Y37" s="317">
        <f>I33</f>
        <v>0</v>
      </c>
    </row>
    <row r="38" spans="2:25" s="115" customFormat="1" ht="18" x14ac:dyDescent="0.4">
      <c r="B38" s="268" t="s">
        <v>94</v>
      </c>
      <c r="C38" s="312"/>
      <c r="D38" s="312"/>
      <c r="E38" s="312"/>
      <c r="F38" s="312"/>
      <c r="G38" s="313"/>
      <c r="H38" s="314"/>
      <c r="I38" s="313"/>
      <c r="J38" s="313"/>
      <c r="K38" s="312"/>
      <c r="L38" s="312"/>
      <c r="M38" s="312"/>
      <c r="N38" s="313"/>
      <c r="O38" s="313"/>
      <c r="P38" s="314"/>
      <c r="Q38" s="313"/>
      <c r="R38" s="313"/>
      <c r="S38" s="312"/>
      <c r="T38" s="312"/>
      <c r="U38" s="313"/>
      <c r="V38" s="313"/>
      <c r="W38" s="313"/>
      <c r="X38" s="314"/>
      <c r="Y38" s="315"/>
    </row>
    <row r="39" spans="2:25" s="100" customFormat="1" ht="17.5" x14ac:dyDescent="0.35">
      <c r="B39" s="316" t="s">
        <v>61</v>
      </c>
      <c r="C39" s="140"/>
      <c r="D39" s="140"/>
      <c r="E39" s="140"/>
      <c r="F39" s="140"/>
      <c r="G39" s="142"/>
      <c r="H39" s="141"/>
      <c r="I39" s="142"/>
      <c r="J39" s="142"/>
      <c r="K39" s="140"/>
      <c r="L39" s="140"/>
      <c r="M39" s="260"/>
      <c r="N39" s="142"/>
      <c r="O39" s="142"/>
      <c r="P39" s="141"/>
      <c r="Q39" s="142"/>
      <c r="R39" s="142"/>
      <c r="S39" s="140"/>
      <c r="T39" s="140"/>
      <c r="U39" s="142"/>
      <c r="V39" s="142"/>
      <c r="W39" s="142"/>
      <c r="X39" s="141"/>
      <c r="Y39" s="317">
        <f>Q33</f>
        <v>0</v>
      </c>
    </row>
    <row r="40" spans="2:25" s="100" customFormat="1" ht="17.5" x14ac:dyDescent="0.35">
      <c r="B40" s="316" t="s">
        <v>95</v>
      </c>
      <c r="C40" s="140"/>
      <c r="D40" s="140"/>
      <c r="E40" s="140"/>
      <c r="F40" s="140"/>
      <c r="G40" s="142"/>
      <c r="H40" s="141"/>
      <c r="I40" s="142"/>
      <c r="J40" s="142"/>
      <c r="K40" s="140"/>
      <c r="L40" s="140"/>
      <c r="M40" s="260"/>
      <c r="N40" s="142"/>
      <c r="O40" s="142"/>
      <c r="P40" s="141"/>
      <c r="Q40" s="142"/>
      <c r="R40" s="142"/>
      <c r="S40" s="140"/>
      <c r="T40" s="140"/>
      <c r="U40" s="142"/>
      <c r="V40" s="142"/>
      <c r="W40" s="142"/>
      <c r="X40" s="141"/>
      <c r="Y40" s="317">
        <f>Y33</f>
        <v>0</v>
      </c>
    </row>
    <row r="41" spans="2:25" s="114" customFormat="1" ht="20" x14ac:dyDescent="0.4">
      <c r="B41" s="318" t="s">
        <v>65</v>
      </c>
      <c r="C41" s="302"/>
      <c r="D41" s="302"/>
      <c r="E41" s="302"/>
      <c r="F41" s="302"/>
      <c r="G41" s="303"/>
      <c r="H41" s="304"/>
      <c r="I41" s="303"/>
      <c r="J41" s="303"/>
      <c r="K41" s="302"/>
      <c r="L41" s="302"/>
      <c r="M41" s="319"/>
      <c r="N41" s="303"/>
      <c r="O41" s="303"/>
      <c r="P41" s="304"/>
      <c r="Q41" s="303"/>
      <c r="R41" s="303"/>
      <c r="S41" s="302"/>
      <c r="T41" s="302"/>
      <c r="U41" s="303"/>
      <c r="V41" s="303"/>
      <c r="W41" s="303"/>
      <c r="X41" s="304"/>
      <c r="Y41" s="320">
        <f>SUM(Y37:Y40)</f>
        <v>0</v>
      </c>
    </row>
    <row r="42" spans="2:25" s="110" customFormat="1" ht="23" x14ac:dyDescent="0.45">
      <c r="B42" s="86" t="s">
        <v>69</v>
      </c>
      <c r="C42" s="41"/>
      <c r="D42" s="42"/>
      <c r="E42" s="42"/>
      <c r="F42" s="42"/>
      <c r="G42" s="41"/>
      <c r="H42" s="43"/>
      <c r="I42" s="41"/>
      <c r="J42" s="41"/>
      <c r="K42" s="41"/>
      <c r="L42" s="41"/>
      <c r="M42" s="41"/>
      <c r="N42" s="41"/>
      <c r="O42" s="41"/>
      <c r="P42" s="43"/>
      <c r="Q42" s="41"/>
      <c r="R42" s="41"/>
      <c r="S42" s="41"/>
      <c r="T42" s="41"/>
      <c r="U42" s="41"/>
      <c r="V42" s="41"/>
      <c r="W42" s="41"/>
      <c r="X42" s="43"/>
      <c r="Y42" s="44"/>
    </row>
    <row r="43" spans="2:25" ht="15" customHeight="1" x14ac:dyDescent="0.35">
      <c r="B43" s="15"/>
      <c r="C43" s="16"/>
      <c r="D43" s="256" t="s">
        <v>36</v>
      </c>
      <c r="E43" s="16"/>
      <c r="F43" s="16"/>
      <c r="G43" s="91"/>
      <c r="H43" s="93"/>
      <c r="I43" s="91"/>
      <c r="J43" s="91"/>
      <c r="K43" s="91"/>
      <c r="L43" s="91"/>
      <c r="M43" s="91"/>
      <c r="N43" s="91"/>
      <c r="O43" s="91"/>
      <c r="P43" s="93"/>
      <c r="Q43" s="91"/>
      <c r="R43" s="91"/>
      <c r="S43" s="321"/>
      <c r="T43" s="321"/>
      <c r="U43" s="121"/>
      <c r="V43" s="121"/>
      <c r="W43" s="217" t="s">
        <v>38</v>
      </c>
      <c r="X43" s="217" t="s">
        <v>70</v>
      </c>
      <c r="Y43" s="203" t="s">
        <v>40</v>
      </c>
    </row>
    <row r="44" spans="2:25" ht="15" customHeight="1" x14ac:dyDescent="0.35">
      <c r="B44" s="414" t="s">
        <v>72</v>
      </c>
      <c r="C44" s="415"/>
      <c r="D44" s="322" t="s">
        <v>41</v>
      </c>
      <c r="E44" s="395"/>
      <c r="F44" s="252"/>
      <c r="G44" s="121"/>
      <c r="H44" s="425"/>
      <c r="I44" s="425"/>
      <c r="J44" s="121"/>
      <c r="K44" s="121"/>
      <c r="L44" s="121"/>
      <c r="M44" s="121"/>
      <c r="N44" s="121"/>
      <c r="O44" s="121"/>
      <c r="P44" s="172"/>
      <c r="Q44" s="121"/>
      <c r="R44" s="121"/>
      <c r="S44" s="258"/>
      <c r="T44" s="404" t="s">
        <v>200</v>
      </c>
      <c r="U44" s="404"/>
      <c r="W44" s="258">
        <v>196708</v>
      </c>
      <c r="X44" s="259">
        <v>0</v>
      </c>
      <c r="Y44" s="323">
        <f>ROUND(W44*X44,2)</f>
        <v>0</v>
      </c>
    </row>
    <row r="45" spans="2:25" ht="15" customHeight="1" x14ac:dyDescent="0.35">
      <c r="B45" s="414" t="s">
        <v>73</v>
      </c>
      <c r="C45" s="415"/>
      <c r="D45" s="273" t="s">
        <v>41</v>
      </c>
      <c r="E45" s="395"/>
      <c r="F45" s="252"/>
      <c r="G45" s="121"/>
      <c r="H45" s="413"/>
      <c r="I45" s="413"/>
      <c r="J45" s="121"/>
      <c r="K45" s="121"/>
      <c r="L45" s="121"/>
      <c r="M45" s="121"/>
      <c r="N45" s="121"/>
      <c r="O45" s="121"/>
      <c r="P45" s="172"/>
      <c r="Q45" s="121"/>
      <c r="R45" s="121"/>
      <c r="S45" s="258"/>
      <c r="T45" s="404" t="s">
        <v>201</v>
      </c>
      <c r="U45" s="404"/>
      <c r="W45" s="258">
        <v>3908382</v>
      </c>
      <c r="X45" s="259">
        <v>0</v>
      </c>
      <c r="Y45" s="323">
        <f>ROUND(W45*X45,2)</f>
        <v>0</v>
      </c>
    </row>
    <row r="46" spans="2:25" s="115" customFormat="1" ht="18" x14ac:dyDescent="0.4">
      <c r="B46" s="55" t="s">
        <v>74</v>
      </c>
      <c r="C46" s="56"/>
      <c r="D46" s="271"/>
      <c r="E46" s="56"/>
      <c r="F46" s="56"/>
      <c r="G46" s="117"/>
      <c r="H46" s="324"/>
      <c r="I46" s="272"/>
      <c r="J46" s="117"/>
      <c r="K46" s="56"/>
      <c r="L46" s="57"/>
      <c r="M46" s="148"/>
      <c r="N46" s="117"/>
      <c r="O46" s="117"/>
      <c r="P46" s="118"/>
      <c r="Q46" s="117"/>
      <c r="R46" s="117"/>
      <c r="S46" s="56"/>
      <c r="T46" s="57"/>
      <c r="U46" s="272"/>
      <c r="V46" s="272"/>
      <c r="W46" s="272"/>
      <c r="X46" s="324"/>
      <c r="Y46" s="325">
        <f>SUM(Y44:Y45)</f>
        <v>0</v>
      </c>
    </row>
    <row r="47" spans="2:25" s="119" customFormat="1" ht="23" x14ac:dyDescent="0.5">
      <c r="B47" s="87" t="s">
        <v>75</v>
      </c>
      <c r="C47" s="166"/>
      <c r="D47" s="166"/>
      <c r="E47" s="167"/>
      <c r="F47" s="167"/>
      <c r="G47" s="166"/>
      <c r="H47" s="168"/>
      <c r="I47" s="166"/>
      <c r="J47" s="166"/>
      <c r="K47" s="167"/>
      <c r="L47" s="167"/>
      <c r="M47" s="145"/>
      <c r="N47" s="166"/>
      <c r="O47" s="166"/>
      <c r="P47" s="168"/>
      <c r="Q47" s="166"/>
      <c r="R47" s="166"/>
      <c r="S47" s="167"/>
      <c r="T47" s="167"/>
      <c r="U47" s="166"/>
      <c r="V47" s="166"/>
      <c r="W47" s="166"/>
      <c r="X47" s="168"/>
      <c r="Y47" s="326"/>
    </row>
    <row r="48" spans="2:25" s="100" customFormat="1" ht="17.5" x14ac:dyDescent="0.35">
      <c r="B48" s="139" t="s">
        <v>76</v>
      </c>
      <c r="C48" s="140"/>
      <c r="D48" s="140"/>
      <c r="E48" s="140"/>
      <c r="F48" s="140"/>
      <c r="G48" s="140"/>
      <c r="H48" s="141"/>
      <c r="I48" s="140"/>
      <c r="J48" s="140"/>
      <c r="K48" s="142"/>
      <c r="L48" s="142"/>
      <c r="M48" s="141"/>
      <c r="N48" s="140"/>
      <c r="O48" s="140"/>
      <c r="P48" s="141"/>
      <c r="Q48" s="140"/>
      <c r="R48" s="140"/>
      <c r="S48" s="142"/>
      <c r="T48" s="142"/>
      <c r="U48" s="140"/>
      <c r="V48" s="140"/>
      <c r="W48" s="140"/>
      <c r="X48" s="141"/>
      <c r="Y48" s="327">
        <v>24</v>
      </c>
    </row>
    <row r="49" spans="2:25" s="100" customFormat="1" ht="18" x14ac:dyDescent="0.35">
      <c r="B49" s="328" t="s">
        <v>77</v>
      </c>
      <c r="C49" s="60"/>
      <c r="D49" s="60"/>
      <c r="E49" s="60"/>
      <c r="F49" s="60"/>
      <c r="G49" s="60"/>
      <c r="H49" s="329"/>
      <c r="I49" s="60"/>
      <c r="J49" s="60"/>
      <c r="K49" s="397"/>
      <c r="L49" s="397"/>
      <c r="M49" s="330"/>
      <c r="N49" s="60"/>
      <c r="O49" s="60"/>
      <c r="P49" s="329"/>
      <c r="Q49" s="60"/>
      <c r="R49" s="60"/>
      <c r="S49" s="397"/>
      <c r="T49" s="397"/>
      <c r="U49" s="60"/>
      <c r="V49" s="60"/>
      <c r="W49" s="60"/>
      <c r="X49" s="329"/>
      <c r="Y49" s="331">
        <f>Y41+Y46</f>
        <v>0</v>
      </c>
    </row>
    <row r="50" spans="2:25" s="119" customFormat="1" ht="23" x14ac:dyDescent="0.5">
      <c r="B50" s="332" t="s">
        <v>80</v>
      </c>
      <c r="C50" s="333"/>
      <c r="D50" s="333"/>
      <c r="E50" s="333"/>
      <c r="F50" s="333"/>
      <c r="G50" s="334"/>
      <c r="H50" s="335"/>
      <c r="I50" s="333"/>
      <c r="J50" s="333"/>
      <c r="K50" s="334"/>
      <c r="L50" s="336"/>
      <c r="M50" s="337"/>
      <c r="N50" s="333"/>
      <c r="O50" s="334"/>
      <c r="P50" s="335"/>
      <c r="Q50" s="333"/>
      <c r="R50" s="333"/>
      <c r="S50" s="334"/>
      <c r="T50" s="336"/>
      <c r="U50" s="333"/>
      <c r="V50" s="333"/>
      <c r="W50" s="334"/>
      <c r="X50" s="335"/>
      <c r="Y50" s="338">
        <f>Y48*Y49</f>
        <v>0</v>
      </c>
    </row>
    <row r="51" spans="2:25" s="119" customFormat="1" ht="23" x14ac:dyDescent="0.5">
      <c r="B51" s="125" t="s">
        <v>81</v>
      </c>
      <c r="C51" s="126"/>
      <c r="D51" s="127"/>
      <c r="E51" s="128"/>
      <c r="F51" s="128"/>
      <c r="G51" s="129"/>
      <c r="H51" s="130"/>
      <c r="I51" s="126"/>
      <c r="J51" s="126"/>
      <c r="K51" s="131"/>
      <c r="L51" s="132"/>
      <c r="M51" s="154"/>
      <c r="N51" s="126"/>
      <c r="O51" s="129"/>
      <c r="P51" s="130"/>
      <c r="Q51" s="126"/>
      <c r="R51" s="126"/>
      <c r="S51" s="131"/>
      <c r="T51" s="132"/>
      <c r="U51" s="126"/>
      <c r="V51" s="126"/>
      <c r="W51" s="129"/>
      <c r="X51" s="130"/>
      <c r="Y51" s="339" t="s">
        <v>82</v>
      </c>
    </row>
    <row r="52" spans="2:25" ht="39.9" customHeight="1" x14ac:dyDescent="0.35">
      <c r="B52" s="120"/>
      <c r="C52" s="121"/>
      <c r="D52" s="121"/>
      <c r="E52" s="122"/>
      <c r="F52" s="122"/>
      <c r="G52" s="121"/>
      <c r="H52" s="123"/>
      <c r="I52" s="121"/>
      <c r="J52" s="121"/>
      <c r="K52" s="121"/>
      <c r="L52" s="121"/>
      <c r="M52" s="121"/>
      <c r="N52" s="121"/>
      <c r="O52" s="121"/>
      <c r="P52" s="123"/>
      <c r="Q52" s="121"/>
      <c r="R52" s="121"/>
      <c r="S52" s="121"/>
      <c r="T52" s="123" t="s">
        <v>83</v>
      </c>
      <c r="U52" s="120"/>
      <c r="V52" s="121"/>
      <c r="W52" s="121"/>
      <c r="X52" s="172"/>
      <c r="Y52" s="124"/>
    </row>
  </sheetData>
  <protectedRanges>
    <protectedRange sqref="X31:X32 T31:T32 P31:P32 L31:L32 H31:H32" name="Intervalo1_1_1_1"/>
    <protectedRange sqref="Y34" name="Intervalo8_1_1_1_1"/>
    <protectedRange sqref="X44" name="Intervalo5_1_1_1"/>
    <protectedRange sqref="X45" name="Intervalo6_1_1_1"/>
  </protectedRanges>
  <mergeCells count="33">
    <mergeCell ref="B44:C44"/>
    <mergeCell ref="H44:I44"/>
    <mergeCell ref="B45:C45"/>
    <mergeCell ref="H45:I45"/>
    <mergeCell ref="G28:L28"/>
    <mergeCell ref="O28:Y28"/>
    <mergeCell ref="G29:I29"/>
    <mergeCell ref="O29:Q29"/>
    <mergeCell ref="W29:Y29"/>
    <mergeCell ref="G10:H10"/>
    <mergeCell ref="O10:P1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dataValidations count="2">
    <dataValidation type="custom" allowBlank="1" showInputMessage="1" showErrorMessage="1" errorTitle="REGRA 120%" error="O preço referente ao Abastecimento/Acionamento Emergencial corresponderá, obrigatoriamente, a 120% (cento e vinte por cento) do Abastecimento/Acionamento Programado. " promptTitle="REGRA 120%" prompt="O preço referente ao Abastecimento/Acionamento Emergencial corresponderá, obrigatoriamente, a 120% (cento e vinte por cento) do Abastecimento/Acionamento Programado. " sqref="L31" xr:uid="{1781652E-E2A6-44D7-A7A2-3C4905D58478}">
      <formula1>ROUND(H31*1.2,2)</formula1>
    </dataValidation>
    <dataValidation type="custom" allowBlank="1" showInputMessage="1" showErrorMessage="1" errorTitle="REGRA 120%" error="O preço referente ao Abastecimento/Acionamento Emergencial corresponderá, obrigatoriamente, a 120% (cento e vinte por cento) do astecimento/Acionamento Programado. " promptTitle="REGRA 120%" prompt="O preço referente ao Abastecimento/Acionamento Emergencial corresponderá, obrigatoriamente, a 120% (cento e vinte por cento) do astecimento/Acionamento Programado. " sqref="L32" xr:uid="{D713F47D-160C-417B-B8D0-2CEC450E4796}">
      <formula1>ROUND(H32*1.2,2)</formula1>
    </dataValidation>
  </dataValidation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55" zoomScaleNormal="55" zoomScalePageLayoutView="85" workbookViewId="0">
      <selection activeCell="B12" sqref="B12"/>
    </sheetView>
  </sheetViews>
  <sheetFormatPr defaultRowHeight="15.5" x14ac:dyDescent="0.35"/>
  <cols>
    <col min="1" max="1" width="3.453125" style="89" customWidth="1"/>
    <col min="2" max="2" width="11.453125" style="109" customWidth="1"/>
    <col min="3" max="3" width="50.54296875" style="109" customWidth="1"/>
    <col min="4" max="4" width="25.453125" style="109" customWidth="1"/>
    <col min="5" max="5" width="30.81640625" style="109" bestFit="1" customWidth="1"/>
    <col min="6" max="6" width="9.54296875" style="109" customWidth="1"/>
    <col min="7" max="7" width="17.1796875" style="116" customWidth="1"/>
    <col min="8" max="8" width="19" style="109" bestFit="1" customWidth="1"/>
    <col min="9" max="9" width="9" style="109" bestFit="1" customWidth="1"/>
    <col min="10" max="10" width="24.1796875" style="109" bestFit="1" customWidth="1"/>
    <col min="11" max="11" width="18" style="109" bestFit="1" customWidth="1"/>
    <col min="12" max="12" width="22.453125" style="109" bestFit="1" customWidth="1"/>
    <col min="13" max="13" width="9" style="109" bestFit="1" customWidth="1"/>
  </cols>
  <sheetData>
    <row r="2" spans="1:13" ht="75" customHeight="1" x14ac:dyDescent="0.35">
      <c r="B2" s="90"/>
      <c r="C2" s="91"/>
      <c r="D2" s="346" t="s">
        <v>12</v>
      </c>
      <c r="E2" s="91"/>
      <c r="F2" s="92"/>
      <c r="G2" s="93"/>
      <c r="H2" s="91"/>
      <c r="I2" s="91"/>
      <c r="J2" s="91"/>
      <c r="K2" s="91"/>
      <c r="L2" s="91"/>
      <c r="M2" s="94"/>
    </row>
    <row r="3" spans="1:13" ht="30" customHeight="1" x14ac:dyDescent="0.35">
      <c r="B3" s="95" t="s">
        <v>1</v>
      </c>
      <c r="C3" s="96"/>
      <c r="D3" s="97"/>
      <c r="E3" s="97"/>
      <c r="F3" s="96"/>
      <c r="G3" s="98"/>
      <c r="H3" s="96"/>
      <c r="I3" s="96"/>
      <c r="J3" s="96"/>
      <c r="K3" s="96"/>
      <c r="L3" s="96"/>
      <c r="M3" s="99"/>
    </row>
    <row r="4" spans="1:13" s="25" customFormat="1" ht="18.5" x14ac:dyDescent="0.45">
      <c r="A4" s="100"/>
      <c r="B4" s="59"/>
      <c r="C4" s="60"/>
      <c r="D4" s="61"/>
      <c r="E4" s="188"/>
      <c r="F4" s="427"/>
      <c r="G4" s="427"/>
      <c r="H4" s="188"/>
      <c r="I4" s="188"/>
      <c r="J4" s="188"/>
      <c r="K4" s="188"/>
      <c r="L4" s="188"/>
      <c r="M4" s="62"/>
    </row>
    <row r="5" spans="1:13" s="25" customFormat="1" ht="18.5" x14ac:dyDescent="0.45">
      <c r="A5" s="100"/>
      <c r="B5" s="63" t="s">
        <v>13</v>
      </c>
      <c r="C5" s="138"/>
      <c r="D5" s="171" t="str">
        <f>Agência!D5</f>
        <v>Preencher nome EGTTV</v>
      </c>
      <c r="E5" s="189"/>
      <c r="F5" s="189"/>
      <c r="G5" s="189"/>
      <c r="H5" s="189"/>
      <c r="I5" s="189"/>
      <c r="J5" s="189"/>
      <c r="K5" s="189"/>
      <c r="L5" s="189"/>
      <c r="M5" s="64"/>
    </row>
    <row r="6" spans="1:13" s="25" customFormat="1" ht="18.5" x14ac:dyDescent="0.45">
      <c r="A6" s="100"/>
      <c r="B6" s="63" t="s">
        <v>15</v>
      </c>
      <c r="C6" s="138"/>
      <c r="D6" s="171" t="str">
        <f>Agência!D6</f>
        <v>Preencher CNPJ da EGTTV</v>
      </c>
      <c r="E6" s="189"/>
      <c r="F6" s="428"/>
      <c r="G6" s="428"/>
      <c r="H6" s="189"/>
      <c r="I6" s="189"/>
      <c r="J6" s="189"/>
      <c r="K6" s="189"/>
      <c r="L6" s="189"/>
      <c r="M6" s="64"/>
    </row>
    <row r="7" spans="1:13" s="25" customFormat="1" ht="18.5" x14ac:dyDescent="0.45">
      <c r="A7" s="100"/>
      <c r="B7" s="63" t="s">
        <v>17</v>
      </c>
      <c r="C7" s="138"/>
      <c r="D7" s="171" t="str">
        <f>Agência!D7</f>
        <v>Preencher endereço da base de atendimento</v>
      </c>
      <c r="E7" s="189"/>
      <c r="F7" s="428"/>
      <c r="G7" s="428"/>
      <c r="H7" s="189"/>
      <c r="I7" s="189"/>
      <c r="J7" s="189"/>
      <c r="K7" s="189"/>
      <c r="L7" s="189"/>
      <c r="M7" s="64"/>
    </row>
    <row r="8" spans="1:13" s="25" customFormat="1" ht="18.5" x14ac:dyDescent="0.45">
      <c r="A8" s="100"/>
      <c r="B8" s="63" t="s">
        <v>19</v>
      </c>
      <c r="C8" s="138"/>
      <c r="D8" s="171" t="str">
        <f>Agência!D8</f>
        <v>Preencher Telefone da base de atendimento</v>
      </c>
      <c r="E8" s="189"/>
      <c r="F8" s="428"/>
      <c r="G8" s="428"/>
      <c r="H8" s="189"/>
      <c r="I8" s="189"/>
      <c r="J8" s="189"/>
      <c r="K8" s="189"/>
      <c r="L8" s="189"/>
      <c r="M8" s="64"/>
    </row>
    <row r="9" spans="1:13" s="25" customFormat="1" ht="18.5" x14ac:dyDescent="0.45">
      <c r="A9" s="100"/>
      <c r="B9" s="63" t="s">
        <v>21</v>
      </c>
      <c r="C9" s="138"/>
      <c r="D9" s="171" t="str">
        <f>Agência!D9</f>
        <v>Preencher a data de emissão da proposta</v>
      </c>
      <c r="E9" s="189"/>
      <c r="F9" s="189"/>
      <c r="G9" s="189"/>
      <c r="H9" s="189"/>
      <c r="I9" s="189"/>
      <c r="J9" s="189"/>
      <c r="K9" s="189"/>
      <c r="L9" s="189"/>
      <c r="M9" s="64"/>
    </row>
    <row r="10" spans="1:13" s="25" customFormat="1" ht="18.5" x14ac:dyDescent="0.45">
      <c r="A10" s="100"/>
      <c r="B10" s="63" t="s">
        <v>23</v>
      </c>
      <c r="C10" s="138"/>
      <c r="D10" s="171" t="str">
        <f>Agência!D10</f>
        <v>Preencher a data-base da CCT</v>
      </c>
      <c r="E10" s="189"/>
      <c r="F10" s="428"/>
      <c r="G10" s="428"/>
      <c r="H10" s="189"/>
      <c r="I10" s="189"/>
      <c r="J10" s="189"/>
      <c r="K10" s="189"/>
      <c r="L10" s="189"/>
      <c r="M10" s="64"/>
    </row>
    <row r="11" spans="1:13" s="25" customFormat="1" ht="18.5" x14ac:dyDescent="0.45">
      <c r="A11" s="100"/>
      <c r="B11" s="65"/>
      <c r="C11" s="66"/>
      <c r="D11" s="67"/>
      <c r="E11" s="187"/>
      <c r="F11" s="426"/>
      <c r="G11" s="426"/>
      <c r="H11" s="66"/>
      <c r="I11" s="66"/>
      <c r="J11" s="66"/>
      <c r="K11" s="66"/>
      <c r="L11" s="66"/>
      <c r="M11" s="68"/>
    </row>
    <row r="12" spans="1:13" s="73" customFormat="1" ht="28.5" x14ac:dyDescent="0.65">
      <c r="A12" s="101"/>
      <c r="B12" s="102" t="s">
        <v>137</v>
      </c>
      <c r="C12" s="103"/>
      <c r="D12" s="104"/>
      <c r="E12" s="103"/>
      <c r="F12" s="103"/>
      <c r="G12" s="105"/>
      <c r="H12" s="103"/>
      <c r="I12" s="103"/>
      <c r="J12" s="103"/>
      <c r="K12" s="103"/>
      <c r="L12" s="103"/>
      <c r="M12" s="106"/>
    </row>
    <row r="13" spans="1:13" s="72" customFormat="1" ht="15.65" customHeight="1" x14ac:dyDescent="0.35">
      <c r="A13" s="107"/>
      <c r="B13" s="81"/>
      <c r="C13" s="82"/>
      <c r="D13" s="83"/>
      <c r="E13" s="83"/>
      <c r="F13" s="82"/>
      <c r="G13" s="84"/>
      <c r="H13" s="82"/>
      <c r="I13" s="82"/>
      <c r="J13" s="82"/>
      <c r="K13" s="82"/>
      <c r="L13" s="82"/>
      <c r="M13" s="85"/>
    </row>
    <row r="14" spans="1:13" s="25" customFormat="1" ht="23" x14ac:dyDescent="0.5">
      <c r="A14" s="119"/>
      <c r="B14" s="40" t="s">
        <v>75</v>
      </c>
      <c r="C14" s="41"/>
      <c r="D14" s="41"/>
      <c r="E14" s="42"/>
      <c r="F14" s="41"/>
      <c r="G14" s="43"/>
      <c r="H14" s="41"/>
      <c r="I14" s="41"/>
      <c r="J14" s="42"/>
      <c r="K14" s="42"/>
      <c r="L14" s="269"/>
      <c r="M14" s="44"/>
    </row>
    <row r="15" spans="1:13" s="25" customFormat="1" ht="18.5" x14ac:dyDescent="0.45">
      <c r="A15" s="100"/>
      <c r="B15" s="268" t="s">
        <v>123</v>
      </c>
      <c r="C15" s="140"/>
      <c r="D15" s="140"/>
      <c r="E15" s="140"/>
      <c r="F15" s="140"/>
      <c r="G15" s="141"/>
      <c r="H15" s="140"/>
      <c r="I15" s="140"/>
      <c r="J15" s="142"/>
      <c r="K15" s="142"/>
      <c r="L15" s="261">
        <f>Agência!L82</f>
        <v>0</v>
      </c>
      <c r="M15" s="152"/>
    </row>
    <row r="16" spans="1:13" s="88" customFormat="1" ht="23.5" x14ac:dyDescent="0.55000000000000004">
      <c r="A16" s="100"/>
      <c r="B16" s="268" t="s">
        <v>96</v>
      </c>
      <c r="C16" s="140"/>
      <c r="D16" s="140"/>
      <c r="E16" s="140"/>
      <c r="F16" s="140"/>
      <c r="G16" s="141"/>
      <c r="H16" s="140"/>
      <c r="I16" s="140"/>
      <c r="J16" s="142"/>
      <c r="K16" s="142"/>
      <c r="L16" s="260">
        <f>PAE!Y50</f>
        <v>0</v>
      </c>
      <c r="M16" s="152"/>
    </row>
    <row r="17" spans="1:13" s="88" customFormat="1" ht="23.5" x14ac:dyDescent="0.55000000000000004">
      <c r="A17" s="119"/>
      <c r="B17" s="133" t="s">
        <v>80</v>
      </c>
      <c r="C17" s="134"/>
      <c r="D17" s="134"/>
      <c r="E17" s="134"/>
      <c r="F17" s="135"/>
      <c r="G17" s="136"/>
      <c r="H17" s="134"/>
      <c r="I17" s="134"/>
      <c r="J17" s="135"/>
      <c r="K17" s="137"/>
      <c r="L17" s="146">
        <f>L15+L16</f>
        <v>0</v>
      </c>
      <c r="M17" s="153"/>
    </row>
    <row r="18" spans="1:13" ht="81" customHeight="1" x14ac:dyDescent="0.5">
      <c r="A18" s="119"/>
      <c r="B18" s="125" t="s">
        <v>81</v>
      </c>
      <c r="C18" s="126"/>
      <c r="D18" s="127"/>
      <c r="E18" s="128"/>
      <c r="F18" s="129"/>
      <c r="G18" s="130"/>
      <c r="H18" s="126"/>
      <c r="I18" s="126"/>
      <c r="J18" s="131"/>
      <c r="K18" s="132"/>
      <c r="L18" s="154" t="s">
        <v>82</v>
      </c>
      <c r="M18" s="155"/>
    </row>
    <row r="19" spans="1:13" ht="40" customHeight="1" x14ac:dyDescent="0.35">
      <c r="B19" s="120"/>
      <c r="C19" s="121"/>
      <c r="D19" s="121"/>
      <c r="E19" s="122"/>
      <c r="F19" s="121"/>
      <c r="G19" s="123" t="s">
        <v>83</v>
      </c>
      <c r="H19" s="120"/>
      <c r="I19" s="121"/>
      <c r="J19" s="121"/>
      <c r="K19" s="121"/>
      <c r="L19" s="121"/>
      <c r="M19" s="124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90" zoomScaleNormal="90" workbookViewId="0">
      <selection activeCell="E10" sqref="E10"/>
    </sheetView>
  </sheetViews>
  <sheetFormatPr defaultRowHeight="14.5" x14ac:dyDescent="0.35"/>
  <cols>
    <col min="1" max="1" width="3.54296875" style="405" customWidth="1"/>
    <col min="2" max="2" width="22.1796875" style="405" customWidth="1"/>
    <col min="3" max="3" width="11" style="405" customWidth="1"/>
    <col min="4" max="4" width="9.08984375" style="405" bestFit="1" customWidth="1"/>
    <col min="5" max="5" width="44.1796875" style="405" customWidth="1"/>
    <col min="6" max="6" width="40.81640625" style="405" customWidth="1"/>
    <col min="7" max="7" width="20.7265625" style="405" customWidth="1"/>
    <col min="8" max="8" width="13.08984375" style="405" customWidth="1"/>
    <col min="9" max="9" width="16.08984375" style="405" customWidth="1"/>
    <col min="10" max="10" width="17.90625" style="405" customWidth="1"/>
    <col min="11" max="11" width="20.1796875" style="405" customWidth="1"/>
    <col min="12" max="13" width="16.81640625" style="405" customWidth="1"/>
    <col min="14" max="16384" width="8.7265625" style="405"/>
  </cols>
  <sheetData>
    <row r="1" spans="2:13" s="344" customFormat="1" ht="15" customHeight="1" x14ac:dyDescent="0.35"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2:13" s="344" customFormat="1" ht="33" customHeight="1" x14ac:dyDescent="0.35">
      <c r="B2" s="341" t="s">
        <v>120</v>
      </c>
      <c r="C2" s="342"/>
      <c r="D2" s="342"/>
      <c r="E2" s="342"/>
      <c r="F2" s="71" t="str">
        <f>Agência!B12</f>
        <v>ITEM I (A) - AGÊNCIA - REGIÃO DE BLUMENAU / SC</v>
      </c>
      <c r="G2" s="342"/>
      <c r="H2" s="342"/>
      <c r="I2" s="342"/>
      <c r="J2" s="342"/>
      <c r="K2" s="342"/>
      <c r="L2" s="342"/>
      <c r="M2" s="343"/>
    </row>
    <row r="3" spans="2:13" s="344" customFormat="1" ht="60" customHeight="1" x14ac:dyDescent="0.35">
      <c r="B3" s="345" t="s">
        <v>115</v>
      </c>
      <c r="C3" s="345" t="s">
        <v>97</v>
      </c>
      <c r="D3" s="345" t="s">
        <v>98</v>
      </c>
      <c r="E3" s="345" t="s">
        <v>99</v>
      </c>
      <c r="F3" s="345" t="s">
        <v>100</v>
      </c>
      <c r="G3" s="345" t="s">
        <v>101</v>
      </c>
      <c r="H3" s="345" t="s">
        <v>102</v>
      </c>
      <c r="I3" s="345" t="s">
        <v>116</v>
      </c>
      <c r="J3" s="345" t="s">
        <v>117</v>
      </c>
      <c r="K3" s="345" t="s">
        <v>122</v>
      </c>
      <c r="L3" s="345" t="s">
        <v>118</v>
      </c>
      <c r="M3" s="345" t="s">
        <v>119</v>
      </c>
    </row>
    <row r="4" spans="2:13" s="344" customFormat="1" ht="15" customHeight="1" x14ac:dyDescent="0.35">
      <c r="B4" s="406" t="s">
        <v>134</v>
      </c>
      <c r="C4" s="407" t="s">
        <v>123</v>
      </c>
      <c r="D4" s="408">
        <v>411</v>
      </c>
      <c r="E4" s="406" t="s">
        <v>140</v>
      </c>
      <c r="F4" s="409" t="s">
        <v>160</v>
      </c>
      <c r="G4" s="409" t="s">
        <v>132</v>
      </c>
      <c r="H4" s="410">
        <v>89010202</v>
      </c>
      <c r="I4" s="407" t="s">
        <v>124</v>
      </c>
      <c r="J4" s="411" t="s">
        <v>121</v>
      </c>
      <c r="K4" s="411" t="s">
        <v>121</v>
      </c>
      <c r="L4" s="412" t="s">
        <v>124</v>
      </c>
      <c r="M4" s="412" t="s">
        <v>125</v>
      </c>
    </row>
    <row r="5" spans="2:13" s="344" customFormat="1" ht="15" customHeight="1" x14ac:dyDescent="0.35">
      <c r="B5" s="406" t="s">
        <v>185</v>
      </c>
      <c r="C5" s="407" t="s">
        <v>123</v>
      </c>
      <c r="D5" s="408">
        <v>412</v>
      </c>
      <c r="E5" s="406" t="s">
        <v>141</v>
      </c>
      <c r="F5" s="409" t="s">
        <v>161</v>
      </c>
      <c r="G5" s="409" t="s">
        <v>132</v>
      </c>
      <c r="H5" s="410">
        <v>88350200</v>
      </c>
      <c r="I5" s="407" t="s">
        <v>124</v>
      </c>
      <c r="J5" s="411" t="s">
        <v>121</v>
      </c>
      <c r="K5" s="411" t="s">
        <v>121</v>
      </c>
      <c r="L5" s="412" t="s">
        <v>124</v>
      </c>
      <c r="M5" s="412" t="s">
        <v>125</v>
      </c>
    </row>
    <row r="6" spans="2:13" s="344" customFormat="1" ht="15" customHeight="1" x14ac:dyDescent="0.35">
      <c r="B6" s="406" t="s">
        <v>186</v>
      </c>
      <c r="C6" s="407" t="s">
        <v>123</v>
      </c>
      <c r="D6" s="408">
        <v>423</v>
      </c>
      <c r="E6" s="406" t="s">
        <v>142</v>
      </c>
      <c r="F6" s="409" t="s">
        <v>162</v>
      </c>
      <c r="G6" s="409" t="s">
        <v>132</v>
      </c>
      <c r="H6" s="410">
        <v>89160906</v>
      </c>
      <c r="I6" s="407" t="s">
        <v>124</v>
      </c>
      <c r="J6" s="411" t="s">
        <v>121</v>
      </c>
      <c r="K6" s="411" t="s">
        <v>121</v>
      </c>
      <c r="L6" s="412" t="s">
        <v>124</v>
      </c>
      <c r="M6" s="412" t="s">
        <v>125</v>
      </c>
    </row>
    <row r="7" spans="2:13" s="344" customFormat="1" ht="15" customHeight="1" x14ac:dyDescent="0.35">
      <c r="B7" s="406" t="s">
        <v>187</v>
      </c>
      <c r="C7" s="407" t="s">
        <v>123</v>
      </c>
      <c r="D7" s="408">
        <v>809</v>
      </c>
      <c r="E7" s="406" t="s">
        <v>143</v>
      </c>
      <c r="F7" s="409" t="s">
        <v>163</v>
      </c>
      <c r="G7" s="409" t="s">
        <v>132</v>
      </c>
      <c r="H7" s="410">
        <v>89120000</v>
      </c>
      <c r="I7" s="407" t="s">
        <v>124</v>
      </c>
      <c r="J7" s="411" t="s">
        <v>121</v>
      </c>
      <c r="K7" s="411" t="s">
        <v>121</v>
      </c>
      <c r="L7" s="412" t="s">
        <v>125</v>
      </c>
      <c r="M7" s="412" t="s">
        <v>125</v>
      </c>
    </row>
    <row r="8" spans="2:13" s="344" customFormat="1" ht="15" customHeight="1" x14ac:dyDescent="0.35">
      <c r="B8" s="406" t="s">
        <v>188</v>
      </c>
      <c r="C8" s="407" t="s">
        <v>123</v>
      </c>
      <c r="D8" s="408">
        <v>852</v>
      </c>
      <c r="E8" s="406" t="s">
        <v>144</v>
      </c>
      <c r="F8" s="409" t="s">
        <v>164</v>
      </c>
      <c r="G8" s="409" t="s">
        <v>132</v>
      </c>
      <c r="H8" s="410">
        <v>89080063</v>
      </c>
      <c r="I8" s="407" t="s">
        <v>124</v>
      </c>
      <c r="J8" s="411" t="s">
        <v>121</v>
      </c>
      <c r="K8" s="411" t="s">
        <v>121</v>
      </c>
      <c r="L8" s="412" t="s">
        <v>125</v>
      </c>
      <c r="M8" s="412" t="s">
        <v>125</v>
      </c>
    </row>
    <row r="9" spans="2:13" s="344" customFormat="1" ht="15" customHeight="1" x14ac:dyDescent="0.35">
      <c r="B9" s="406" t="s">
        <v>189</v>
      </c>
      <c r="C9" s="407" t="s">
        <v>123</v>
      </c>
      <c r="D9" s="408">
        <v>1073</v>
      </c>
      <c r="E9" s="406" t="s">
        <v>145</v>
      </c>
      <c r="F9" s="409" t="s">
        <v>165</v>
      </c>
      <c r="G9" s="409" t="s">
        <v>132</v>
      </c>
      <c r="H9" s="410">
        <v>89110901</v>
      </c>
      <c r="I9" s="407" t="s">
        <v>124</v>
      </c>
      <c r="J9" s="411" t="s">
        <v>121</v>
      </c>
      <c r="K9" s="411" t="s">
        <v>121</v>
      </c>
      <c r="L9" s="412" t="s">
        <v>125</v>
      </c>
      <c r="M9" s="412" t="s">
        <v>125</v>
      </c>
    </row>
    <row r="10" spans="2:13" s="344" customFormat="1" ht="15" customHeight="1" x14ac:dyDescent="0.35">
      <c r="B10" s="406" t="s">
        <v>190</v>
      </c>
      <c r="C10" s="407" t="s">
        <v>123</v>
      </c>
      <c r="D10" s="408">
        <v>1499</v>
      </c>
      <c r="E10" s="406" t="s">
        <v>146</v>
      </c>
      <c r="F10" s="409" t="s">
        <v>166</v>
      </c>
      <c r="G10" s="409" t="s">
        <v>132</v>
      </c>
      <c r="H10" s="410">
        <v>89108000</v>
      </c>
      <c r="I10" s="407" t="s">
        <v>124</v>
      </c>
      <c r="J10" s="411" t="s">
        <v>121</v>
      </c>
      <c r="K10" s="411" t="s">
        <v>121</v>
      </c>
      <c r="L10" s="412" t="s">
        <v>125</v>
      </c>
      <c r="M10" s="412" t="s">
        <v>125</v>
      </c>
    </row>
    <row r="11" spans="2:13" s="344" customFormat="1" ht="15" customHeight="1" x14ac:dyDescent="0.35">
      <c r="B11" s="406" t="s">
        <v>134</v>
      </c>
      <c r="C11" s="407" t="s">
        <v>123</v>
      </c>
      <c r="D11" s="408">
        <v>1544</v>
      </c>
      <c r="E11" s="406" t="s">
        <v>147</v>
      </c>
      <c r="F11" s="409" t="s">
        <v>167</v>
      </c>
      <c r="G11" s="409" t="s">
        <v>168</v>
      </c>
      <c r="H11" s="410">
        <v>89036004</v>
      </c>
      <c r="I11" s="407" t="s">
        <v>124</v>
      </c>
      <c r="J11" s="411" t="s">
        <v>121</v>
      </c>
      <c r="K11" s="411" t="s">
        <v>121</v>
      </c>
      <c r="L11" s="412" t="s">
        <v>125</v>
      </c>
      <c r="M11" s="412" t="s">
        <v>125</v>
      </c>
    </row>
    <row r="12" spans="2:13" s="344" customFormat="1" ht="15" customHeight="1" x14ac:dyDescent="0.35">
      <c r="B12" s="406" t="s">
        <v>134</v>
      </c>
      <c r="C12" s="407" t="s">
        <v>123</v>
      </c>
      <c r="D12" s="408">
        <v>1660</v>
      </c>
      <c r="E12" s="406" t="s">
        <v>148</v>
      </c>
      <c r="F12" s="409" t="s">
        <v>169</v>
      </c>
      <c r="G12" s="409" t="s">
        <v>170</v>
      </c>
      <c r="H12" s="410">
        <v>89052001</v>
      </c>
      <c r="I12" s="407" t="s">
        <v>124</v>
      </c>
      <c r="J12" s="411" t="s">
        <v>121</v>
      </c>
      <c r="K12" s="411" t="s">
        <v>121</v>
      </c>
      <c r="L12" s="412" t="s">
        <v>125</v>
      </c>
      <c r="M12" s="412" t="s">
        <v>125</v>
      </c>
    </row>
    <row r="13" spans="2:13" s="344" customFormat="1" ht="15" customHeight="1" x14ac:dyDescent="0.35">
      <c r="B13" s="406" t="s">
        <v>191</v>
      </c>
      <c r="C13" s="407" t="s">
        <v>123</v>
      </c>
      <c r="D13" s="408">
        <v>1880</v>
      </c>
      <c r="E13" s="406" t="s">
        <v>149</v>
      </c>
      <c r="F13" s="409" t="s">
        <v>171</v>
      </c>
      <c r="G13" s="409" t="s">
        <v>132</v>
      </c>
      <c r="H13" s="410">
        <v>89107000</v>
      </c>
      <c r="I13" s="407" t="s">
        <v>124</v>
      </c>
      <c r="J13" s="411" t="s">
        <v>121</v>
      </c>
      <c r="K13" s="411" t="s">
        <v>121</v>
      </c>
      <c r="L13" s="412" t="s">
        <v>125</v>
      </c>
      <c r="M13" s="412" t="s">
        <v>125</v>
      </c>
    </row>
    <row r="14" spans="2:13" s="344" customFormat="1" ht="15" customHeight="1" x14ac:dyDescent="0.35">
      <c r="B14" s="406" t="s">
        <v>134</v>
      </c>
      <c r="C14" s="407" t="s">
        <v>123</v>
      </c>
      <c r="D14" s="408">
        <v>1924</v>
      </c>
      <c r="E14" s="406" t="s">
        <v>150</v>
      </c>
      <c r="F14" s="409" t="s">
        <v>172</v>
      </c>
      <c r="G14" s="409" t="s">
        <v>132</v>
      </c>
      <c r="H14" s="410">
        <v>89010000</v>
      </c>
      <c r="I14" s="407" t="s">
        <v>124</v>
      </c>
      <c r="J14" s="411" t="s">
        <v>121</v>
      </c>
      <c r="K14" s="411" t="s">
        <v>121</v>
      </c>
      <c r="L14" s="412" t="s">
        <v>125</v>
      </c>
      <c r="M14" s="412" t="s">
        <v>125</v>
      </c>
    </row>
    <row r="15" spans="2:13" s="344" customFormat="1" ht="15" customHeight="1" x14ac:dyDescent="0.35">
      <c r="B15" s="406" t="s">
        <v>134</v>
      </c>
      <c r="C15" s="407" t="s">
        <v>123</v>
      </c>
      <c r="D15" s="408">
        <v>2374</v>
      </c>
      <c r="E15" s="406" t="s">
        <v>151</v>
      </c>
      <c r="F15" s="409" t="s">
        <v>173</v>
      </c>
      <c r="G15" s="409" t="s">
        <v>174</v>
      </c>
      <c r="H15" s="410">
        <v>89068001</v>
      </c>
      <c r="I15" s="407" t="s">
        <v>124</v>
      </c>
      <c r="J15" s="411" t="s">
        <v>121</v>
      </c>
      <c r="K15" s="411" t="s">
        <v>121</v>
      </c>
      <c r="L15" s="412" t="s">
        <v>125</v>
      </c>
      <c r="M15" s="412" t="s">
        <v>125</v>
      </c>
    </row>
    <row r="16" spans="2:13" s="344" customFormat="1" ht="15" customHeight="1" x14ac:dyDescent="0.35">
      <c r="B16" s="406" t="s">
        <v>192</v>
      </c>
      <c r="C16" s="407" t="s">
        <v>123</v>
      </c>
      <c r="D16" s="408">
        <v>2775</v>
      </c>
      <c r="E16" s="406" t="s">
        <v>152</v>
      </c>
      <c r="F16" s="409" t="s">
        <v>175</v>
      </c>
      <c r="G16" s="409" t="s">
        <v>132</v>
      </c>
      <c r="H16" s="410">
        <v>89140000</v>
      </c>
      <c r="I16" s="407" t="s">
        <v>124</v>
      </c>
      <c r="J16" s="411" t="s">
        <v>121</v>
      </c>
      <c r="K16" s="411" t="s">
        <v>121</v>
      </c>
      <c r="L16" s="412" t="s">
        <v>125</v>
      </c>
      <c r="M16" s="412" t="s">
        <v>125</v>
      </c>
    </row>
    <row r="17" spans="2:13" s="344" customFormat="1" ht="15" customHeight="1" x14ac:dyDescent="0.35">
      <c r="B17" s="406" t="s">
        <v>134</v>
      </c>
      <c r="C17" s="407" t="s">
        <v>123</v>
      </c>
      <c r="D17" s="408">
        <v>3555</v>
      </c>
      <c r="E17" s="406" t="s">
        <v>153</v>
      </c>
      <c r="F17" s="409" t="s">
        <v>176</v>
      </c>
      <c r="G17" s="409" t="s">
        <v>177</v>
      </c>
      <c r="H17" s="410">
        <v>89056000</v>
      </c>
      <c r="I17" s="407" t="s">
        <v>124</v>
      </c>
      <c r="J17" s="411" t="s">
        <v>121</v>
      </c>
      <c r="K17" s="411" t="s">
        <v>121</v>
      </c>
      <c r="L17" s="412" t="s">
        <v>125</v>
      </c>
      <c r="M17" s="412" t="s">
        <v>125</v>
      </c>
    </row>
    <row r="18" spans="2:13" s="344" customFormat="1" ht="15" customHeight="1" x14ac:dyDescent="0.35">
      <c r="B18" s="406" t="s">
        <v>185</v>
      </c>
      <c r="C18" s="407" t="s">
        <v>123</v>
      </c>
      <c r="D18" s="408">
        <v>3660</v>
      </c>
      <c r="E18" s="406" t="s">
        <v>154</v>
      </c>
      <c r="F18" s="409" t="s">
        <v>178</v>
      </c>
      <c r="G18" s="409" t="s">
        <v>179</v>
      </c>
      <c r="H18" s="410">
        <v>88352001</v>
      </c>
      <c r="I18" s="407" t="s">
        <v>124</v>
      </c>
      <c r="J18" s="411" t="s">
        <v>121</v>
      </c>
      <c r="K18" s="411" t="s">
        <v>121</v>
      </c>
      <c r="L18" s="412" t="s">
        <v>125</v>
      </c>
      <c r="M18" s="412" t="s">
        <v>125</v>
      </c>
    </row>
    <row r="19" spans="2:13" s="344" customFormat="1" ht="15" customHeight="1" x14ac:dyDescent="0.35">
      <c r="B19" s="406" t="s">
        <v>134</v>
      </c>
      <c r="C19" s="407" t="s">
        <v>123</v>
      </c>
      <c r="D19" s="408">
        <v>3954</v>
      </c>
      <c r="E19" s="406" t="s">
        <v>155</v>
      </c>
      <c r="F19" s="409" t="s">
        <v>180</v>
      </c>
      <c r="G19" s="409" t="s">
        <v>132</v>
      </c>
      <c r="H19" s="410">
        <v>89010155</v>
      </c>
      <c r="I19" s="407" t="s">
        <v>124</v>
      </c>
      <c r="J19" s="411" t="s">
        <v>121</v>
      </c>
      <c r="K19" s="411" t="s">
        <v>121</v>
      </c>
      <c r="L19" s="412" t="s">
        <v>125</v>
      </c>
      <c r="M19" s="412" t="s">
        <v>125</v>
      </c>
    </row>
    <row r="20" spans="2:13" s="344" customFormat="1" ht="15" customHeight="1" x14ac:dyDescent="0.35">
      <c r="B20" s="406" t="s">
        <v>134</v>
      </c>
      <c r="C20" s="407" t="s">
        <v>123</v>
      </c>
      <c r="D20" s="408">
        <v>4269</v>
      </c>
      <c r="E20" s="406" t="s">
        <v>156</v>
      </c>
      <c r="F20" s="409" t="s">
        <v>181</v>
      </c>
      <c r="G20" s="409" t="s">
        <v>132</v>
      </c>
      <c r="H20" s="410">
        <v>89010204</v>
      </c>
      <c r="I20" s="407" t="s">
        <v>124</v>
      </c>
      <c r="J20" s="411" t="s">
        <v>121</v>
      </c>
      <c r="K20" s="411" t="s">
        <v>121</v>
      </c>
      <c r="L20" s="412" t="s">
        <v>125</v>
      </c>
      <c r="M20" s="412" t="s">
        <v>125</v>
      </c>
    </row>
    <row r="21" spans="2:13" s="344" customFormat="1" ht="15" customHeight="1" x14ac:dyDescent="0.35">
      <c r="B21" s="406" t="s">
        <v>193</v>
      </c>
      <c r="C21" s="407" t="s">
        <v>123</v>
      </c>
      <c r="D21" s="408">
        <v>4441</v>
      </c>
      <c r="E21" s="406" t="s">
        <v>157</v>
      </c>
      <c r="F21" s="409" t="s">
        <v>182</v>
      </c>
      <c r="G21" s="409" t="s">
        <v>132</v>
      </c>
      <c r="H21" s="410">
        <v>89150000</v>
      </c>
      <c r="I21" s="407" t="s">
        <v>124</v>
      </c>
      <c r="J21" s="411" t="s">
        <v>121</v>
      </c>
      <c r="K21" s="411" t="s">
        <v>121</v>
      </c>
      <c r="L21" s="412" t="s">
        <v>125</v>
      </c>
      <c r="M21" s="412" t="s">
        <v>125</v>
      </c>
    </row>
    <row r="22" spans="2:13" s="344" customFormat="1" ht="15" customHeight="1" x14ac:dyDescent="0.35">
      <c r="B22" s="406" t="s">
        <v>194</v>
      </c>
      <c r="C22" s="407" t="s">
        <v>123</v>
      </c>
      <c r="D22" s="408">
        <v>4873</v>
      </c>
      <c r="E22" s="406" t="s">
        <v>158</v>
      </c>
      <c r="F22" s="409" t="s">
        <v>183</v>
      </c>
      <c r="G22" s="409" t="s">
        <v>132</v>
      </c>
      <c r="H22" s="410">
        <v>88360000</v>
      </c>
      <c r="I22" s="407" t="s">
        <v>124</v>
      </c>
      <c r="J22" s="411" t="s">
        <v>121</v>
      </c>
      <c r="K22" s="411" t="s">
        <v>121</v>
      </c>
      <c r="L22" s="412" t="s">
        <v>125</v>
      </c>
      <c r="M22" s="412" t="s">
        <v>125</v>
      </c>
    </row>
    <row r="23" spans="2:13" s="344" customFormat="1" ht="15" customHeight="1" x14ac:dyDescent="0.35">
      <c r="B23" s="406" t="s">
        <v>185</v>
      </c>
      <c r="C23" s="407" t="s">
        <v>123</v>
      </c>
      <c r="D23" s="408" t="s">
        <v>139</v>
      </c>
      <c r="E23" s="406" t="s">
        <v>159</v>
      </c>
      <c r="F23" s="409" t="s">
        <v>184</v>
      </c>
      <c r="G23" s="409" t="s">
        <v>185</v>
      </c>
      <c r="H23" s="410">
        <v>88350050</v>
      </c>
      <c r="I23" s="407" t="s">
        <v>124</v>
      </c>
      <c r="J23" s="411" t="s">
        <v>121</v>
      </c>
      <c r="K23" s="411" t="s">
        <v>121</v>
      </c>
      <c r="L23" s="412" t="s">
        <v>125</v>
      </c>
      <c r="M23" s="412" t="s">
        <v>125</v>
      </c>
    </row>
  </sheetData>
  <conditionalFormatting sqref="I3:M3 I4:K23">
    <cfRule type="cellIs" dxfId="1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5"/>
  <sheetViews>
    <sheetView showGridLines="0" zoomScale="90" zoomScaleNormal="90" workbookViewId="0">
      <selection activeCell="B2" sqref="B2"/>
    </sheetView>
  </sheetViews>
  <sheetFormatPr defaultColWidth="9.1796875" defaultRowHeight="14.5" x14ac:dyDescent="0.35"/>
  <cols>
    <col min="1" max="1" width="5.453125" style="1" customWidth="1"/>
    <col min="2" max="2" width="15.54296875" customWidth="1"/>
    <col min="3" max="3" width="12.6328125" customWidth="1"/>
    <col min="4" max="4" width="9.08984375" bestFit="1" customWidth="1"/>
    <col min="5" max="5" width="41.54296875" customWidth="1"/>
    <col min="6" max="6" width="27.81640625" customWidth="1"/>
    <col min="7" max="7" width="11.179687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6384" width="9.1796875" style="1"/>
  </cols>
  <sheetData>
    <row r="1" spans="2:11" customFormat="1" ht="15" customHeight="1" x14ac:dyDescent="0.35"/>
    <row r="2" spans="2:11" customFormat="1" ht="37.25" customHeight="1" x14ac:dyDescent="0.4">
      <c r="B2" s="341" t="s">
        <v>120</v>
      </c>
      <c r="C2" s="69"/>
      <c r="D2" s="69"/>
      <c r="E2" s="69"/>
      <c r="F2" s="71" t="str">
        <f>PAE!B12</f>
        <v>ITEM I (B) - PAE - REGIÃO DE BLUMENAU / SC</v>
      </c>
      <c r="G2" s="69"/>
      <c r="H2" s="69"/>
      <c r="I2" s="69"/>
      <c r="J2" s="69"/>
      <c r="K2" s="70"/>
    </row>
    <row r="3" spans="2:11" customFormat="1" ht="55.25" customHeight="1" x14ac:dyDescent="0.35">
      <c r="B3" s="345" t="s">
        <v>115</v>
      </c>
      <c r="C3" s="345" t="s">
        <v>97</v>
      </c>
      <c r="D3" s="345" t="s">
        <v>98</v>
      </c>
      <c r="E3" s="345" t="s">
        <v>99</v>
      </c>
      <c r="F3" s="345" t="s">
        <v>100</v>
      </c>
      <c r="G3" s="345" t="s">
        <v>101</v>
      </c>
      <c r="H3" s="345" t="s">
        <v>102</v>
      </c>
      <c r="I3" s="345" t="s">
        <v>116</v>
      </c>
      <c r="J3" s="345" t="s">
        <v>117</v>
      </c>
      <c r="K3" s="345" t="s">
        <v>122</v>
      </c>
    </row>
    <row r="4" spans="2:11" customFormat="1" ht="15" customHeight="1" x14ac:dyDescent="0.35">
      <c r="B4" s="4" t="s">
        <v>134</v>
      </c>
      <c r="C4" s="2" t="s">
        <v>126</v>
      </c>
      <c r="D4" s="3">
        <v>4115045</v>
      </c>
      <c r="E4" s="4" t="s">
        <v>130</v>
      </c>
      <c r="F4" s="5" t="s">
        <v>131</v>
      </c>
      <c r="G4" s="5" t="s">
        <v>132</v>
      </c>
      <c r="H4" s="6">
        <v>89010904</v>
      </c>
      <c r="I4" s="2" t="s">
        <v>124</v>
      </c>
      <c r="J4" s="7" t="s">
        <v>121</v>
      </c>
      <c r="K4" s="7" t="s">
        <v>121</v>
      </c>
    </row>
    <row r="5" spans="2:11" customFormat="1" ht="15" customHeight="1" x14ac:dyDescent="0.35">
      <c r="B5" s="4" t="s">
        <v>134</v>
      </c>
      <c r="C5" s="2" t="s">
        <v>127</v>
      </c>
      <c r="D5" s="3">
        <v>4115046</v>
      </c>
      <c r="E5" s="4" t="s">
        <v>130</v>
      </c>
      <c r="F5" s="5" t="s">
        <v>133</v>
      </c>
      <c r="G5" s="5" t="s">
        <v>132</v>
      </c>
      <c r="H5" s="6">
        <v>89010904</v>
      </c>
      <c r="I5" s="2" t="s">
        <v>124</v>
      </c>
      <c r="J5" s="7" t="s">
        <v>121</v>
      </c>
      <c r="K5" s="7" t="s">
        <v>121</v>
      </c>
    </row>
  </sheetData>
  <conditionalFormatting sqref="I3:K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114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C283B-4C8F-4E1E-94DA-F325DD929C69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5ac8601b-3a8b-4d4e-8f3b-bcae1a8fb434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7061bd4-4e0e-42de-a138-4f29d9d63d59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2026-07-03T16:57:43Z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